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igam\OneDrive - Qualcomm\Documents\RAN4\RAN4_93_Reno\"/>
    </mc:Choice>
  </mc:AlternateContent>
  <xr:revisionPtr revIDLastSave="10" documentId="11_080667650B8A89946B4D1B0F78F8912220FA1B82" xr6:coauthVersionLast="41" xr6:coauthVersionMax="41" xr10:uidLastSave="{6AE01540-00C0-4CF5-A267-7A85224CAC2E}"/>
  <bookViews>
    <workbookView xWindow="-120" yWindow="-120" windowWidth="29040" windowHeight="15840" tabRatio="663" firstSheet="1" activeTab="1" xr2:uid="{00000000-000D-0000-FFFF-FFFF00000000}"/>
  </bookViews>
  <sheets>
    <sheet name="Title" sheetId="1" r:id="rId1"/>
    <sheet name="Summary" sheetId="2" r:id="rId2"/>
    <sheet name="5 MHz" sheetId="3" r:id="rId3"/>
    <sheet name="10 MHz" sheetId="11" r:id="rId4"/>
    <sheet name="15 MHz" sheetId="12" r:id="rId5"/>
    <sheet name="20 MHz" sheetId="13" r:id="rId6"/>
    <sheet name="25 MHz" sheetId="14" r:id="rId7"/>
    <sheet name="30 MHz" sheetId="16" r:id="rId8"/>
    <sheet name="40 MHz" sheetId="17" r:id="rId9"/>
    <sheet name="50 MHz" sheetId="18" r:id="rId10"/>
    <sheet name="60 MHz" sheetId="19" r:id="rId11"/>
    <sheet name="80 MHz" sheetId="20" r:id="rId12"/>
    <sheet name="90 MHz" sheetId="21" r:id="rId13"/>
    <sheet name="100 MHz" sheetId="2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7" i="22" l="1"/>
  <c r="R57" i="22"/>
  <c r="Q57" i="22"/>
  <c r="P57" i="22"/>
  <c r="O57" i="22"/>
  <c r="N57" i="22"/>
  <c r="M57" i="22"/>
  <c r="L57" i="22"/>
  <c r="K57" i="22"/>
  <c r="J57" i="22"/>
  <c r="I57" i="22"/>
  <c r="H57" i="22"/>
  <c r="D57" i="22"/>
  <c r="A31" i="22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D57" i="21"/>
  <c r="C57" i="21"/>
  <c r="A31" i="2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S57" i="20"/>
  <c r="R57" i="20"/>
  <c r="Q57" i="20"/>
  <c r="P57" i="20"/>
  <c r="O57" i="20"/>
  <c r="N57" i="20"/>
  <c r="M57" i="20"/>
  <c r="L57" i="20"/>
  <c r="K57" i="20"/>
  <c r="J57" i="20"/>
  <c r="I57" i="20"/>
  <c r="H57" i="20"/>
  <c r="A31" i="20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S57" i="19"/>
  <c r="R57" i="19"/>
  <c r="Q57" i="19"/>
  <c r="P57" i="19"/>
  <c r="O57" i="19"/>
  <c r="N57" i="19"/>
  <c r="M57" i="19"/>
  <c r="L57" i="19"/>
  <c r="K57" i="19"/>
  <c r="J57" i="19"/>
  <c r="I57" i="19"/>
  <c r="H57" i="19"/>
  <c r="F57" i="19"/>
  <c r="E57" i="19"/>
  <c r="D57" i="19"/>
  <c r="A31" i="19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E12" i="2"/>
  <c r="E14" i="2"/>
  <c r="E15" i="2"/>
  <c r="E24" i="2"/>
  <c r="F57" i="20" l="1"/>
  <c r="B57" i="20"/>
  <c r="G57" i="20"/>
  <c r="E57" i="22"/>
  <c r="D57" i="20"/>
  <c r="E57" i="21"/>
  <c r="B57" i="22"/>
  <c r="F57" i="22"/>
  <c r="G57" i="19"/>
  <c r="E57" i="20"/>
  <c r="B57" i="21"/>
  <c r="F57" i="21"/>
  <c r="C57" i="22"/>
  <c r="G57" i="22"/>
  <c r="B57" i="19"/>
  <c r="C57" i="20"/>
  <c r="C57" i="19"/>
  <c r="E13" i="2"/>
  <c r="F26" i="2"/>
  <c r="L27" i="2"/>
  <c r="I13" i="2"/>
  <c r="J14" i="2"/>
  <c r="F13" i="2"/>
  <c r="I12" i="2"/>
  <c r="I24" i="2"/>
  <c r="D24" i="2"/>
  <c r="I26" i="2"/>
  <c r="K27" i="2"/>
  <c r="H13" i="2"/>
  <c r="K12" i="2"/>
  <c r="I25" i="2"/>
  <c r="H12" i="2"/>
  <c r="H15" i="2"/>
  <c r="E27" i="2"/>
  <c r="K13" i="2"/>
  <c r="E26" i="2"/>
  <c r="E25" i="2"/>
  <c r="H25" i="2"/>
  <c r="J26" i="2"/>
  <c r="K15" i="2"/>
  <c r="H24" i="2"/>
  <c r="F15" i="2"/>
  <c r="I15" i="2"/>
  <c r="K25" i="2"/>
  <c r="F14" i="2"/>
  <c r="J27" i="2"/>
  <c r="D14" i="2"/>
  <c r="K24" i="2"/>
  <c r="D26" i="2"/>
  <c r="F12" i="2"/>
  <c r="L14" i="2"/>
  <c r="K26" i="2"/>
  <c r="H26" i="2"/>
  <c r="F24" i="2"/>
  <c r="H14" i="2"/>
  <c r="D12" i="2"/>
  <c r="L26" i="2"/>
  <c r="I14" i="2"/>
  <c r="J15" i="2"/>
  <c r="J12" i="2"/>
  <c r="D25" i="2"/>
  <c r="D15" i="2"/>
  <c r="D13" i="2"/>
  <c r="L13" i="2"/>
  <c r="D27" i="2"/>
  <c r="J25" i="2"/>
  <c r="L24" i="2"/>
  <c r="F25" i="2"/>
  <c r="L12" i="2"/>
  <c r="H27" i="2"/>
  <c r="L15" i="2"/>
  <c r="L25" i="2"/>
  <c r="K14" i="2"/>
  <c r="F27" i="2"/>
  <c r="I27" i="2"/>
  <c r="J13" i="2"/>
  <c r="J24" i="2"/>
  <c r="O26" i="2" l="1"/>
  <c r="O25" i="2"/>
  <c r="O27" i="2"/>
  <c r="O24" i="2"/>
  <c r="N26" i="2"/>
  <c r="N25" i="2"/>
  <c r="N27" i="2"/>
  <c r="N24" i="2"/>
  <c r="M26" i="2"/>
  <c r="M25" i="2"/>
  <c r="M27" i="2"/>
  <c r="M24" i="2"/>
  <c r="N15" i="2"/>
  <c r="O15" i="2"/>
  <c r="M15" i="2"/>
  <c r="O14" i="2"/>
  <c r="M14" i="2"/>
  <c r="N14" i="2"/>
  <c r="O13" i="2"/>
  <c r="M13" i="2"/>
  <c r="N13" i="2"/>
  <c r="O12" i="2"/>
  <c r="M12" i="2"/>
  <c r="N12" i="2"/>
  <c r="S57" i="18"/>
  <c r="R57" i="18"/>
  <c r="Q57" i="18"/>
  <c r="P57" i="18"/>
  <c r="O57" i="18"/>
  <c r="N57" i="18"/>
  <c r="M57" i="18"/>
  <c r="L57" i="18"/>
  <c r="K57" i="18"/>
  <c r="J57" i="18"/>
  <c r="I57" i="18"/>
  <c r="H57" i="18"/>
  <c r="A31" i="18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S57" i="17"/>
  <c r="R57" i="17"/>
  <c r="Q57" i="17"/>
  <c r="P57" i="17"/>
  <c r="O57" i="17"/>
  <c r="N57" i="17"/>
  <c r="M57" i="17"/>
  <c r="L57" i="17"/>
  <c r="K57" i="17"/>
  <c r="J57" i="17"/>
  <c r="I57" i="17"/>
  <c r="H57" i="17"/>
  <c r="A31" i="17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S57" i="16"/>
  <c r="R57" i="16"/>
  <c r="Q57" i="16"/>
  <c r="P57" i="16"/>
  <c r="O57" i="16"/>
  <c r="N57" i="16"/>
  <c r="M57" i="16"/>
  <c r="L57" i="16"/>
  <c r="K57" i="16"/>
  <c r="J57" i="16"/>
  <c r="I57" i="16"/>
  <c r="H57" i="16"/>
  <c r="A31" i="16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S57" i="14"/>
  <c r="R57" i="14"/>
  <c r="Q57" i="14"/>
  <c r="P57" i="14"/>
  <c r="O57" i="14"/>
  <c r="N57" i="14"/>
  <c r="M57" i="14"/>
  <c r="L57" i="14"/>
  <c r="K57" i="14"/>
  <c r="J57" i="14"/>
  <c r="I57" i="14"/>
  <c r="H57" i="14"/>
  <c r="A32" i="14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31" i="14"/>
  <c r="S57" i="13"/>
  <c r="R57" i="13"/>
  <c r="Q57" i="13"/>
  <c r="P57" i="13"/>
  <c r="O57" i="13"/>
  <c r="N57" i="13"/>
  <c r="M57" i="13"/>
  <c r="L57" i="13"/>
  <c r="K57" i="13"/>
  <c r="J57" i="13"/>
  <c r="I57" i="13"/>
  <c r="H57" i="13"/>
  <c r="E57" i="13"/>
  <c r="A31" i="13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S57" i="12"/>
  <c r="R57" i="12"/>
  <c r="Q57" i="12"/>
  <c r="P57" i="12"/>
  <c r="O57" i="12"/>
  <c r="N57" i="12"/>
  <c r="M57" i="12"/>
  <c r="L57" i="12"/>
  <c r="K57" i="12"/>
  <c r="J57" i="12"/>
  <c r="I57" i="12"/>
  <c r="H57" i="12"/>
  <c r="C57" i="12"/>
  <c r="A31" i="12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S57" i="11"/>
  <c r="R57" i="11"/>
  <c r="Q57" i="11"/>
  <c r="P57" i="11"/>
  <c r="O57" i="11"/>
  <c r="N57" i="11"/>
  <c r="M57" i="11"/>
  <c r="L57" i="11"/>
  <c r="K57" i="11"/>
  <c r="J57" i="11"/>
  <c r="I57" i="11"/>
  <c r="H57" i="11"/>
  <c r="E57" i="11"/>
  <c r="D57" i="1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S57" i="3"/>
  <c r="R57" i="3"/>
  <c r="Q57" i="3"/>
  <c r="P57" i="3"/>
  <c r="O57" i="3"/>
  <c r="N57" i="3"/>
  <c r="M57" i="3"/>
  <c r="L57" i="3"/>
  <c r="K57" i="3"/>
  <c r="J57" i="3"/>
  <c r="I57" i="3"/>
  <c r="H57" i="3"/>
  <c r="A31" i="3"/>
  <c r="A32" i="3" s="1"/>
  <c r="A33" i="3" s="1"/>
  <c r="A34" i="3" s="1"/>
  <c r="A35" i="3" s="1"/>
  <c r="A36" i="3" s="1"/>
  <c r="A37" i="3" s="1"/>
  <c r="O32" i="2"/>
  <c r="Q32" i="2" s="1"/>
  <c r="N32" i="2"/>
  <c r="M32" i="2"/>
  <c r="L23" i="2"/>
  <c r="J6" i="2"/>
  <c r="J10" i="2"/>
  <c r="H18" i="2"/>
  <c r="L9" i="2"/>
  <c r="D18" i="2"/>
  <c r="J23" i="2"/>
  <c r="I11" i="2"/>
  <c r="K18" i="2"/>
  <c r="L19" i="2"/>
  <c r="J5" i="2"/>
  <c r="J8" i="2"/>
  <c r="K20" i="2"/>
  <c r="H8" i="2"/>
  <c r="K7" i="2"/>
  <c r="I18" i="2"/>
  <c r="K8" i="2"/>
  <c r="K19" i="2"/>
  <c r="L22" i="2"/>
  <c r="K9" i="2"/>
  <c r="J11" i="2"/>
  <c r="K23" i="2"/>
  <c r="I20" i="2"/>
  <c r="H7" i="2"/>
  <c r="J19" i="2"/>
  <c r="K4" i="2"/>
  <c r="I17" i="2"/>
  <c r="I10" i="2"/>
  <c r="I21" i="2"/>
  <c r="L16" i="2"/>
  <c r="H5" i="2"/>
  <c r="J9" i="2"/>
  <c r="J21" i="2"/>
  <c r="I19" i="2"/>
  <c r="K5" i="2"/>
  <c r="H11" i="2"/>
  <c r="I8" i="2"/>
  <c r="I4" i="2"/>
  <c r="J17" i="2"/>
  <c r="K21" i="2"/>
  <c r="L10" i="2"/>
  <c r="L5" i="2"/>
  <c r="L4" i="2"/>
  <c r="H22" i="2"/>
  <c r="L17" i="2"/>
  <c r="I16" i="2"/>
  <c r="L7" i="2"/>
  <c r="K17" i="2"/>
  <c r="L21" i="2"/>
  <c r="H6" i="2"/>
  <c r="E17" i="2"/>
  <c r="L6" i="2"/>
  <c r="L11" i="2"/>
  <c r="K10" i="2"/>
  <c r="J18" i="2"/>
  <c r="K22" i="2"/>
  <c r="J4" i="2"/>
  <c r="J16" i="2"/>
  <c r="H10" i="2"/>
  <c r="H19" i="2"/>
  <c r="J22" i="2"/>
  <c r="H16" i="2"/>
  <c r="H17" i="2"/>
  <c r="L18" i="2"/>
  <c r="I22" i="2"/>
  <c r="I7" i="2"/>
  <c r="I9" i="2"/>
  <c r="E19" i="2"/>
  <c r="E5" i="2"/>
  <c r="H23" i="2"/>
  <c r="H21" i="2"/>
  <c r="L8" i="2"/>
  <c r="I5" i="2"/>
  <c r="H4" i="2"/>
  <c r="K16" i="2"/>
  <c r="I6" i="2"/>
  <c r="L20" i="2"/>
  <c r="H9" i="2"/>
  <c r="K11" i="2"/>
  <c r="J7" i="2"/>
  <c r="I23" i="2"/>
  <c r="J20" i="2"/>
  <c r="H20" i="2"/>
  <c r="K6" i="2"/>
  <c r="F57" i="12" l="1"/>
  <c r="G57" i="14"/>
  <c r="F57" i="16"/>
  <c r="C57" i="17"/>
  <c r="G57" i="17"/>
  <c r="D57" i="18"/>
  <c r="G57" i="12"/>
  <c r="F57" i="13"/>
  <c r="D57" i="14"/>
  <c r="G57" i="16"/>
  <c r="D57" i="17"/>
  <c r="E57" i="18"/>
  <c r="F57" i="11"/>
  <c r="D57" i="12"/>
  <c r="G57" i="13"/>
  <c r="E57" i="14"/>
  <c r="D57" i="16"/>
  <c r="E57" i="17"/>
  <c r="B57" i="18"/>
  <c r="F57" i="18"/>
  <c r="G57" i="11"/>
  <c r="E57" i="12"/>
  <c r="D57" i="13"/>
  <c r="F57" i="14"/>
  <c r="E57" i="16"/>
  <c r="B57" i="17"/>
  <c r="F57" i="17"/>
  <c r="C57" i="18"/>
  <c r="G57" i="18"/>
  <c r="O42" i="2"/>
  <c r="Q42" i="2" s="1"/>
  <c r="N42" i="2"/>
  <c r="M42" i="2"/>
  <c r="O52" i="2"/>
  <c r="Q52" i="2" s="1"/>
  <c r="N52" i="2"/>
  <c r="M52" i="2"/>
  <c r="O53" i="2"/>
  <c r="Q53" i="2" s="1"/>
  <c r="N53" i="2"/>
  <c r="M53" i="2"/>
  <c r="O40" i="2"/>
  <c r="Q40" i="2" s="1"/>
  <c r="N40" i="2"/>
  <c r="M40" i="2"/>
  <c r="O41" i="2"/>
  <c r="Q41" i="2" s="1"/>
  <c r="N41" i="2"/>
  <c r="M41" i="2"/>
  <c r="O43" i="2"/>
  <c r="Q43" i="2" s="1"/>
  <c r="N43" i="2"/>
  <c r="M43" i="2"/>
  <c r="O54" i="2"/>
  <c r="Q54" i="2" s="1"/>
  <c r="N54" i="2"/>
  <c r="M54" i="2"/>
  <c r="O55" i="2"/>
  <c r="Q55" i="2" s="1"/>
  <c r="N55" i="2"/>
  <c r="M55" i="2"/>
  <c r="C57" i="11"/>
  <c r="C57" i="13"/>
  <c r="B57" i="16"/>
  <c r="B57" i="14"/>
  <c r="C57" i="16"/>
  <c r="C57" i="14"/>
  <c r="B57" i="13"/>
  <c r="B57" i="12"/>
  <c r="B57" i="11"/>
  <c r="A38" i="3"/>
  <c r="F6" i="2"/>
  <c r="F22" i="2"/>
  <c r="E8" i="2"/>
  <c r="F5" i="2"/>
  <c r="E9" i="2"/>
  <c r="F17" i="2"/>
  <c r="E21" i="2"/>
  <c r="F23" i="2"/>
  <c r="D20" i="2"/>
  <c r="D5" i="2"/>
  <c r="D19" i="2"/>
  <c r="F7" i="2"/>
  <c r="F11" i="2"/>
  <c r="D8" i="2"/>
  <c r="D21" i="2"/>
  <c r="F20" i="2"/>
  <c r="E11" i="2"/>
  <c r="F21" i="2"/>
  <c r="E6" i="2"/>
  <c r="E22" i="2"/>
  <c r="E18" i="2"/>
  <c r="D10" i="2"/>
  <c r="D6" i="2"/>
  <c r="E23" i="2"/>
  <c r="D23" i="2"/>
  <c r="F9" i="2"/>
  <c r="F18" i="2"/>
  <c r="E10" i="2"/>
  <c r="F19" i="2"/>
  <c r="D11" i="2"/>
  <c r="E7" i="2"/>
  <c r="F10" i="2"/>
  <c r="D7" i="2"/>
  <c r="D9" i="2"/>
  <c r="D17" i="2"/>
  <c r="D22" i="2"/>
  <c r="E20" i="2"/>
  <c r="F8" i="2"/>
  <c r="M22" i="2" l="1"/>
  <c r="N22" i="2"/>
  <c r="O22" i="2"/>
  <c r="O11" i="2"/>
  <c r="N11" i="2"/>
  <c r="M11" i="2"/>
  <c r="M23" i="2"/>
  <c r="O23" i="2"/>
  <c r="N23" i="2"/>
  <c r="O10" i="2"/>
  <c r="N10" i="2"/>
  <c r="M10" i="2"/>
  <c r="N18" i="2"/>
  <c r="O18" i="2"/>
  <c r="M18" i="2"/>
  <c r="O34" i="2"/>
  <c r="Q34" i="2" s="1"/>
  <c r="M34" i="2"/>
  <c r="N34" i="2"/>
  <c r="O35" i="2"/>
  <c r="Q35" i="2" s="1"/>
  <c r="N35" i="2"/>
  <c r="M35" i="2"/>
  <c r="N45" i="2"/>
  <c r="M45" i="2"/>
  <c r="O45" i="2"/>
  <c r="Q45" i="2" s="1"/>
  <c r="M48" i="2"/>
  <c r="O48" i="2"/>
  <c r="Q48" i="2" s="1"/>
  <c r="N48" i="2"/>
  <c r="M44" i="2"/>
  <c r="O44" i="2"/>
  <c r="Q44" i="2" s="1"/>
  <c r="N44" i="2"/>
  <c r="O51" i="2"/>
  <c r="Q51" i="2" s="1"/>
  <c r="N51" i="2"/>
  <c r="M51" i="2"/>
  <c r="N37" i="2"/>
  <c r="M37" i="2"/>
  <c r="O37" i="2"/>
  <c r="Q37" i="2" s="1"/>
  <c r="N33" i="2"/>
  <c r="M33" i="2"/>
  <c r="O33" i="2"/>
  <c r="Q33" i="2" s="1"/>
  <c r="O46" i="2"/>
  <c r="Q46" i="2" s="1"/>
  <c r="N46" i="2"/>
  <c r="M46" i="2"/>
  <c r="O47" i="2"/>
  <c r="Q47" i="2" s="1"/>
  <c r="N47" i="2"/>
  <c r="M47" i="2"/>
  <c r="N49" i="2"/>
  <c r="M49" i="2"/>
  <c r="O49" i="2"/>
  <c r="Q49" i="2" s="1"/>
  <c r="O38" i="2"/>
  <c r="Q38" i="2" s="1"/>
  <c r="N38" i="2"/>
  <c r="M38" i="2"/>
  <c r="O39" i="2"/>
  <c r="Q39" i="2" s="1"/>
  <c r="N39" i="2"/>
  <c r="M39" i="2"/>
  <c r="O50" i="2"/>
  <c r="Q50" i="2" s="1"/>
  <c r="N50" i="2"/>
  <c r="M50" i="2"/>
  <c r="M36" i="2"/>
  <c r="O36" i="2"/>
  <c r="Q36" i="2" s="1"/>
  <c r="N36" i="2"/>
  <c r="O9" i="2"/>
  <c r="M9" i="2"/>
  <c r="N9" i="2"/>
  <c r="M19" i="2"/>
  <c r="O19" i="2"/>
  <c r="N19" i="2"/>
  <c r="N17" i="2"/>
  <c r="M17" i="2"/>
  <c r="O17" i="2"/>
  <c r="O20" i="2"/>
  <c r="N20" i="2"/>
  <c r="M20" i="2"/>
  <c r="M21" i="2"/>
  <c r="O21" i="2"/>
  <c r="N21" i="2"/>
  <c r="O8" i="2"/>
  <c r="N8" i="2"/>
  <c r="M8" i="2"/>
  <c r="M7" i="2"/>
  <c r="N7" i="2"/>
  <c r="O7" i="2"/>
  <c r="O6" i="2"/>
  <c r="N6" i="2"/>
  <c r="M6" i="2"/>
  <c r="N5" i="2"/>
  <c r="O5" i="2"/>
  <c r="M5" i="2"/>
  <c r="A39" i="3"/>
  <c r="A40" i="3" s="1"/>
  <c r="G57" i="3" l="1"/>
  <c r="A41" i="3"/>
  <c r="F16" i="2"/>
  <c r="E57" i="3" l="1"/>
  <c r="C57" i="3"/>
  <c r="A42" i="3"/>
  <c r="A43" i="3" s="1"/>
  <c r="A44" i="3" s="1"/>
  <c r="A45" i="3" s="1"/>
  <c r="E16" i="2"/>
  <c r="D16" i="2"/>
  <c r="D57" i="3" l="1"/>
  <c r="F57" i="3"/>
  <c r="A46" i="3"/>
  <c r="A47" i="3" s="1"/>
  <c r="A48" i="3" s="1"/>
  <c r="A49" i="3" s="1"/>
  <c r="A50" i="3" s="1"/>
  <c r="A51" i="3" s="1"/>
  <c r="A52" i="3" s="1"/>
  <c r="A53" i="3" s="1"/>
  <c r="A54" i="3" s="1"/>
  <c r="A55" i="3" s="1"/>
  <c r="B57" i="3"/>
  <c r="E4" i="2"/>
  <c r="D4" i="2"/>
  <c r="F4" i="2"/>
  <c r="N16" i="2" l="1"/>
  <c r="O16" i="2"/>
  <c r="M16" i="2"/>
  <c r="O4" i="2" l="1"/>
  <c r="M4" i="2"/>
  <c r="N4" i="2"/>
</calcChain>
</file>

<file path=xl/sharedStrings.xml><?xml version="1.0" encoding="utf-8"?>
<sst xmlns="http://schemas.openxmlformats.org/spreadsheetml/2006/main" count="480" uniqueCount="43">
  <si>
    <t>Intel</t>
  </si>
  <si>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</si>
  <si>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</si>
  <si>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</si>
  <si>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</si>
  <si>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</si>
  <si>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</si>
  <si>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</si>
  <si>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</si>
  <si>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</si>
  <si>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</si>
  <si>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5 MHz</t>
  </si>
  <si>
    <t>10 MHz</t>
  </si>
  <si>
    <t>15 MHz</t>
  </si>
  <si>
    <t>20 MHz</t>
  </si>
  <si>
    <t>25 MHz</t>
  </si>
  <si>
    <t>30 MHz</t>
  </si>
  <si>
    <t>40 MHz</t>
  </si>
  <si>
    <t>50 MHz</t>
  </si>
  <si>
    <t>Number of Rx Antenna</t>
  </si>
  <si>
    <t>2 Rx</t>
  </si>
  <si>
    <t>4 Rx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</si>
  <si>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</si>
  <si>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</si>
  <si>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</si>
  <si>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</si>
  <si>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</si>
  <si>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</si>
  <si>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</si>
  <si>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</si>
  <si>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</si>
  <si>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</si>
  <si>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</si>
  <si>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</si>
  <si>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60 MHz</t>
  </si>
  <si>
    <t>80 MHz</t>
  </si>
  <si>
    <t>90 MHz</t>
  </si>
  <si>
    <t>100 MHz</t>
  </si>
  <si>
    <t>Ericsson</t>
  </si>
  <si>
    <t>Huawei</t>
    <phoneticPr fontId="7" type="noConversion"/>
  </si>
  <si>
    <t>Huawei</t>
    <phoneticPr fontId="7" type="noConversion"/>
  </si>
  <si>
    <t>Huawei</t>
    <phoneticPr fontId="7" type="noConversion"/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</si>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</sst>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);[Red]\(0.00\)"/>
    <numFmt numFmtId="165" formatCode="0.0"/>
    <numFmt numFmtId="166" formatCode="0.0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64" fontId="0" fillId="2" borderId="2" xfId="1" applyNumberFormat="1" applyFont="1" applyFill="1" applyBorder="1" applyAlignment="1">
      <alignment horizontal="center" vertical="center" textRotation="90"/>
    </xf>
    <xf numFmtId="164" fontId="0" fillId="2" borderId="4" xfId="1" applyNumberFormat="1" applyFont="1" applyFill="1" applyBorder="1" applyAlignment="1">
      <alignment horizontal="center" vertical="center" textRotation="90"/>
    </xf>
    <xf numFmtId="165" fontId="0" fillId="0" borderId="7" xfId="0" applyNumberFormat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2" borderId="11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2" borderId="16" xfId="1" applyNumberFormat="1" applyFont="1" applyFill="1" applyBorder="1" applyAlignment="1">
      <alignment horizontal="center"/>
    </xf>
    <xf numFmtId="165" fontId="0" fillId="2" borderId="17" xfId="1" applyNumberFormat="1" applyFont="1" applyFill="1" applyBorder="1" applyAlignment="1">
      <alignment horizontal="center"/>
    </xf>
    <xf numFmtId="164" fontId="0" fillId="3" borderId="4" xfId="1" applyNumberFormat="1" applyFont="1" applyFill="1" applyBorder="1" applyAlignment="1">
      <alignment horizontal="center" vertical="center" textRotation="90"/>
    </xf>
    <xf numFmtId="165" fontId="0" fillId="4" borderId="10" xfId="1" applyNumberFormat="1" applyFont="1" applyFill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2" borderId="22" xfId="1" applyNumberFormat="1" applyFont="1" applyFill="1" applyBorder="1" applyAlignment="1">
      <alignment horizontal="center"/>
    </xf>
    <xf numFmtId="165" fontId="0" fillId="4" borderId="6" xfId="1" applyNumberFormat="1" applyFont="1" applyFill="1" applyBorder="1" applyAlignment="1">
      <alignment horizontal="center"/>
    </xf>
    <xf numFmtId="165" fontId="0" fillId="4" borderId="23" xfId="1" applyNumberFormat="1" applyFont="1" applyFill="1" applyBorder="1" applyAlignment="1">
      <alignment horizontal="center"/>
    </xf>
    <xf numFmtId="165" fontId="0" fillId="2" borderId="24" xfId="1" applyNumberFormat="1" applyFont="1" applyFill="1" applyBorder="1" applyAlignment="1">
      <alignment horizontal="center"/>
    </xf>
    <xf numFmtId="165" fontId="0" fillId="4" borderId="25" xfId="1" applyNumberFormat="1" applyFont="1" applyFill="1" applyBorder="1" applyAlignment="1">
      <alignment horizontal="center"/>
    </xf>
    <xf numFmtId="165" fontId="0" fillId="2" borderId="26" xfId="1" applyNumberFormat="1" applyFont="1" applyFill="1" applyBorder="1" applyAlignment="1">
      <alignment horizontal="center"/>
    </xf>
    <xf numFmtId="165" fontId="0" fillId="4" borderId="15" xfId="1" applyNumberFormat="1" applyFont="1" applyFill="1" applyBorder="1" applyAlignment="1">
      <alignment horizontal="center"/>
    </xf>
    <xf numFmtId="165" fontId="0" fillId="4" borderId="27" xfId="1" applyNumberFormat="1" applyFont="1" applyFill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4" fontId="0" fillId="2" borderId="29" xfId="1" applyNumberFormat="1" applyFont="1" applyFill="1" applyBorder="1" applyAlignment="1">
      <alignment horizontal="center" vertical="center" textRotation="90"/>
    </xf>
    <xf numFmtId="9" fontId="2" fillId="0" borderId="0" xfId="1" applyNumberFormat="1" applyFont="1"/>
    <xf numFmtId="2" fontId="3" fillId="0" borderId="0" xfId="1" applyNumberFormat="1"/>
    <xf numFmtId="165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65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0" fontId="0" fillId="0" borderId="11" xfId="1" applyFont="1" applyFill="1" applyBorder="1" applyAlignment="1">
      <alignment horizontal="center" vertical="center"/>
    </xf>
    <xf numFmtId="0" fontId="0" fillId="0" borderId="11" xfId="1" applyFont="1" applyBorder="1" applyAlignment="1">
      <alignment horizontal="center" vertical="center" textRotation="90"/>
    </xf>
    <xf numFmtId="0" fontId="0" fillId="0" borderId="11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65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165" fontId="0" fillId="0" borderId="30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165" fontId="0" fillId="0" borderId="0" xfId="0" applyNumberFormat="1"/>
    <xf numFmtId="165" fontId="0" fillId="0" borderId="35" xfId="0" applyNumberFormat="1" applyBorder="1" applyAlignment="1">
      <alignment horizontal="center"/>
    </xf>
    <xf numFmtId="165" fontId="0" fillId="2" borderId="13" xfId="1" applyNumberFormat="1" applyFont="1" applyFill="1" applyBorder="1" applyAlignment="1">
      <alignment horizontal="center"/>
    </xf>
    <xf numFmtId="165" fontId="0" fillId="2" borderId="37" xfId="1" applyNumberFormat="1" applyFont="1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165" fontId="0" fillId="2" borderId="44" xfId="1" applyNumberFormat="1" applyFont="1" applyFill="1" applyBorder="1" applyAlignment="1">
      <alignment horizontal="center"/>
    </xf>
    <xf numFmtId="165" fontId="0" fillId="2" borderId="45" xfId="1" applyNumberFormat="1" applyFont="1" applyFill="1" applyBorder="1" applyAlignment="1">
      <alignment horizontal="center"/>
    </xf>
    <xf numFmtId="165" fontId="0" fillId="2" borderId="46" xfId="1" applyNumberFormat="1" applyFont="1" applyFill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165" fontId="0" fillId="2" borderId="10" xfId="1" applyNumberFormat="1" applyFont="1" applyFill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49" xfId="0" applyBorder="1" applyAlignment="1">
      <alignment horizontal="center"/>
    </xf>
    <xf numFmtId="165" fontId="0" fillId="2" borderId="6" xfId="1" applyNumberFormat="1" applyFont="1" applyFill="1" applyBorder="1" applyAlignment="1">
      <alignment horizontal="center"/>
    </xf>
    <xf numFmtId="165" fontId="0" fillId="0" borderId="5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52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2" borderId="32" xfId="1" applyNumberFormat="1" applyFont="1" applyFill="1" applyBorder="1" applyAlignment="1">
      <alignment horizontal="center"/>
    </xf>
    <xf numFmtId="0" fontId="0" fillId="0" borderId="41" xfId="0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65" fontId="0" fillId="2" borderId="33" xfId="1" applyNumberFormat="1" applyFont="1" applyFill="1" applyBorder="1" applyAlignment="1">
      <alignment horizontal="center"/>
    </xf>
    <xf numFmtId="165" fontId="0" fillId="2" borderId="34" xfId="1" applyNumberFormat="1" applyFont="1" applyFill="1" applyBorder="1" applyAlignment="1">
      <alignment horizontal="center"/>
    </xf>
    <xf numFmtId="165" fontId="0" fillId="4" borderId="54" xfId="1" applyNumberFormat="1" applyFont="1" applyFill="1" applyBorder="1" applyAlignment="1">
      <alignment horizontal="center"/>
    </xf>
    <xf numFmtId="165" fontId="0" fillId="4" borderId="55" xfId="1" applyNumberFormat="1" applyFont="1" applyFill="1" applyBorder="1" applyAlignment="1">
      <alignment horizontal="center"/>
    </xf>
    <xf numFmtId="165" fontId="0" fillId="4" borderId="11" xfId="1" applyNumberFormat="1" applyFont="1" applyFill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4" borderId="12" xfId="1" applyNumberFormat="1" applyFont="1" applyFill="1" applyBorder="1" applyAlignment="1">
      <alignment horizontal="center"/>
    </xf>
    <xf numFmtId="165" fontId="0" fillId="4" borderId="50" xfId="1" applyNumberFormat="1" applyFont="1" applyFill="1" applyBorder="1" applyAlignment="1">
      <alignment horizontal="center"/>
    </xf>
    <xf numFmtId="165" fontId="0" fillId="4" borderId="42" xfId="1" applyNumberFormat="1" applyFont="1" applyFill="1" applyBorder="1" applyAlignment="1">
      <alignment horizontal="center"/>
    </xf>
    <xf numFmtId="165" fontId="0" fillId="0" borderId="22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65" fontId="0" fillId="0" borderId="44" xfId="0" applyNumberFormat="1" applyBorder="1" applyAlignment="1">
      <alignment horizontal="center" vertical="center"/>
    </xf>
    <xf numFmtId="165" fontId="0" fillId="0" borderId="45" xfId="0" applyNumberFormat="1" applyBorder="1" applyAlignment="1">
      <alignment horizontal="center" vertical="center"/>
    </xf>
    <xf numFmtId="165" fontId="0" fillId="0" borderId="56" xfId="0" applyNumberFormat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" fontId="0" fillId="2" borderId="11" xfId="0" applyNumberFormat="1" applyFont="1" applyFill="1" applyBorder="1"/>
    <xf numFmtId="1" fontId="6" fillId="2" borderId="11" xfId="1" applyNumberFormat="1" applyFont="1" applyFill="1" applyBorder="1"/>
    <xf numFmtId="1" fontId="0" fillId="2" borderId="11" xfId="0" applyNumberFormat="1" applyFont="1" applyFill="1" applyBorder="1" applyAlignment="1"/>
    <xf numFmtId="1" fontId="0" fillId="4" borderId="11" xfId="0" applyNumberFormat="1" applyFont="1" applyFill="1" applyBorder="1" applyAlignment="1"/>
    <xf numFmtId="1" fontId="0" fillId="4" borderId="11" xfId="0" applyNumberFormat="1" applyFont="1" applyFill="1" applyBorder="1" applyAlignment="1">
      <alignment wrapText="1"/>
    </xf>
    <xf numFmtId="166" fontId="0" fillId="0" borderId="0" xfId="0" applyNumberFormat="1"/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1" xfId="1" applyFont="1" applyFill="1" applyBorder="1" applyAlignment="1">
      <alignment horizontal="center" vertical="center" textRotation="90" wrapText="1"/>
    </xf>
    <xf numFmtId="0" fontId="0" fillId="0" borderId="10" xfId="1" applyFont="1" applyFill="1" applyBorder="1" applyAlignment="1">
      <alignment horizontal="center" vertical="center" textRotation="90" wrapText="1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MHz'!$B$30:$B$55</c:f>
              <c:numCache>
                <c:formatCode>0</c:formatCode>
                <c:ptCount val="26"/>
                <c:pt idx="1">
                  <c:v>9631.9999999999927</c:v>
                </c:pt>
                <c:pt idx="2">
                  <c:v>43104.305430852968</c:v>
                </c:pt>
                <c:pt idx="3">
                  <c:v>121390.79999999999</c:v>
                </c:pt>
                <c:pt idx="4">
                  <c:v>296491.96127906442</c:v>
                </c:pt>
                <c:pt idx="5">
                  <c:v>574014.79999999958</c:v>
                </c:pt>
                <c:pt idx="6">
                  <c:v>953886.73219009978</c:v>
                </c:pt>
                <c:pt idx="7">
                  <c:v>1416778.399999999</c:v>
                </c:pt>
                <c:pt idx="8">
                  <c:v>1923192.1925437963</c:v>
                </c:pt>
                <c:pt idx="9">
                  <c:v>2432081.5999999978</c:v>
                </c:pt>
                <c:pt idx="10">
                  <c:v>2867002.1105321767</c:v>
                </c:pt>
                <c:pt idx="11">
                  <c:v>3291576.7999999984</c:v>
                </c:pt>
                <c:pt idx="12">
                  <c:v>3745739.0597578106</c:v>
                </c:pt>
                <c:pt idx="13">
                  <c:v>4213341.599999994</c:v>
                </c:pt>
                <c:pt idx="14">
                  <c:v>4695853.9314615671</c:v>
                </c:pt>
                <c:pt idx="15">
                  <c:v>5179212.799999998</c:v>
                </c:pt>
                <c:pt idx="16">
                  <c:v>5661528.9388784803</c:v>
                </c:pt>
                <c:pt idx="17">
                  <c:v>6107466.3999999939</c:v>
                </c:pt>
                <c:pt idx="18">
                  <c:v>6492703.5290490352</c:v>
                </c:pt>
                <c:pt idx="19">
                  <c:v>6812165.9999999953</c:v>
                </c:pt>
                <c:pt idx="20">
                  <c:v>7059221.8271844089</c:v>
                </c:pt>
                <c:pt idx="21">
                  <c:v>7247344.7999999942</c:v>
                </c:pt>
                <c:pt idx="22">
                  <c:v>7376723.8346557589</c:v>
                </c:pt>
                <c:pt idx="23">
                  <c:v>7478983.1999999955</c:v>
                </c:pt>
                <c:pt idx="24">
                  <c:v>7573777.7804211015</c:v>
                </c:pt>
                <c:pt idx="25">
                  <c:v>7645667.6000000006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'5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MHz'!$C$30:$C$55</c:f>
              <c:numCache>
                <c:formatCode>0</c:formatCode>
                <c:ptCount val="26"/>
                <c:pt idx="0">
                  <c:v>18311.568443673164</c:v>
                </c:pt>
                <c:pt idx="1">
                  <c:v>62009.999999999971</c:v>
                </c:pt>
                <c:pt idx="2">
                  <c:v>265689.52640342031</c:v>
                </c:pt>
                <c:pt idx="3">
                  <c:v>639343.19999999949</c:v>
                </c:pt>
                <c:pt idx="4">
                  <c:v>1216141.1858447387</c:v>
                </c:pt>
                <c:pt idx="5">
                  <c:v>1888248.7999999986</c:v>
                </c:pt>
                <c:pt idx="6">
                  <c:v>2461782.1748928148</c:v>
                </c:pt>
                <c:pt idx="7">
                  <c:v>2990274.7999999984</c:v>
                </c:pt>
                <c:pt idx="8">
                  <c:v>3424018.5877220836</c:v>
                </c:pt>
                <c:pt idx="9">
                  <c:v>3890101.1999999965</c:v>
                </c:pt>
                <c:pt idx="10">
                  <c:v>4587826.0803577164</c:v>
                </c:pt>
                <c:pt idx="11">
                  <c:v>5373169.9999999972</c:v>
                </c:pt>
                <c:pt idx="12">
                  <c:v>6167352.5304706413</c:v>
                </c:pt>
                <c:pt idx="13">
                  <c:v>6831402.7999999942</c:v>
                </c:pt>
                <c:pt idx="14">
                  <c:v>7264452.4810596369</c:v>
                </c:pt>
                <c:pt idx="15">
                  <c:v>7535893.9999999981</c:v>
                </c:pt>
                <c:pt idx="16">
                  <c:v>7661451.0336997928</c:v>
                </c:pt>
                <c:pt idx="17">
                  <c:v>7729374.0000000028</c:v>
                </c:pt>
                <c:pt idx="18">
                  <c:v>7759073.1068240684</c:v>
                </c:pt>
                <c:pt idx="19">
                  <c:v>7774397.2000000086</c:v>
                </c:pt>
                <c:pt idx="20">
                  <c:v>7781038.8909319518</c:v>
                </c:pt>
                <c:pt idx="21">
                  <c:v>7783793.600000008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'5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MHz'!$D$30:$D$55</c:f>
              <c:numCache>
                <c:formatCode>0</c:formatCode>
                <c:ptCount val="26"/>
                <c:pt idx="0">
                  <c:v>67853.600000000006</c:v>
                </c:pt>
                <c:pt idx="1">
                  <c:v>153566.70000000001</c:v>
                </c:pt>
                <c:pt idx="2">
                  <c:v>285689.09999999998</c:v>
                </c:pt>
                <c:pt idx="3">
                  <c:v>492853.8</c:v>
                </c:pt>
                <c:pt idx="4">
                  <c:v>762029.2</c:v>
                </c:pt>
                <c:pt idx="5">
                  <c:v>1057227.3999999999</c:v>
                </c:pt>
                <c:pt idx="6">
                  <c:v>1425203.4</c:v>
                </c:pt>
                <c:pt idx="7">
                  <c:v>1798282.9</c:v>
                </c:pt>
                <c:pt idx="8">
                  <c:v>2150913.4</c:v>
                </c:pt>
                <c:pt idx="9">
                  <c:v>2479889.6</c:v>
                </c:pt>
                <c:pt idx="10">
                  <c:v>2847131</c:v>
                </c:pt>
                <c:pt idx="11">
                  <c:v>3276770.6</c:v>
                </c:pt>
                <c:pt idx="12">
                  <c:v>3794110.8</c:v>
                </c:pt>
                <c:pt idx="13">
                  <c:v>4259744.7</c:v>
                </c:pt>
                <c:pt idx="14">
                  <c:v>4809970</c:v>
                </c:pt>
                <c:pt idx="15">
                  <c:v>5329595.5</c:v>
                </c:pt>
                <c:pt idx="16">
                  <c:v>5758238</c:v>
                </c:pt>
                <c:pt idx="17">
                  <c:v>6153573.0999999996</c:v>
                </c:pt>
                <c:pt idx="18">
                  <c:v>6523730.2999999998</c:v>
                </c:pt>
                <c:pt idx="19">
                  <c:v>6841377.9000000004</c:v>
                </c:pt>
                <c:pt idx="20">
                  <c:v>7083608.7000000002</c:v>
                </c:pt>
                <c:pt idx="21">
                  <c:v>7277942</c:v>
                </c:pt>
                <c:pt idx="22">
                  <c:v>7442568.5</c:v>
                </c:pt>
                <c:pt idx="23">
                  <c:v>7555128.5999999996</c:v>
                </c:pt>
                <c:pt idx="24">
                  <c:v>7614182</c:v>
                </c:pt>
                <c:pt idx="25">
                  <c:v>7658181.2000000002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'5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MHz'!$E$30:$E$55</c:f>
              <c:numCache>
                <c:formatCode>0</c:formatCode>
                <c:ptCount val="26"/>
                <c:pt idx="0">
                  <c:v>518620.5</c:v>
                </c:pt>
                <c:pt idx="1">
                  <c:v>843629.5</c:v>
                </c:pt>
                <c:pt idx="2">
                  <c:v>1229450.7</c:v>
                </c:pt>
                <c:pt idx="3">
                  <c:v>1603991.2</c:v>
                </c:pt>
                <c:pt idx="4">
                  <c:v>1979168.6</c:v>
                </c:pt>
                <c:pt idx="5">
                  <c:v>2357565.9</c:v>
                </c:pt>
                <c:pt idx="6">
                  <c:v>2708015.2</c:v>
                </c:pt>
                <c:pt idx="7">
                  <c:v>3110004.4</c:v>
                </c:pt>
                <c:pt idx="8">
                  <c:v>3547461.5</c:v>
                </c:pt>
                <c:pt idx="9">
                  <c:v>4040156.8</c:v>
                </c:pt>
                <c:pt idx="10">
                  <c:v>4593830.8</c:v>
                </c:pt>
                <c:pt idx="11">
                  <c:v>5157199.4000000004</c:v>
                </c:pt>
                <c:pt idx="12">
                  <c:v>5728849.7999999998</c:v>
                </c:pt>
                <c:pt idx="13">
                  <c:v>6271998.4000000004</c:v>
                </c:pt>
                <c:pt idx="14">
                  <c:v>6748788.2000000002</c:v>
                </c:pt>
                <c:pt idx="15">
                  <c:v>7118418.9000000004</c:v>
                </c:pt>
                <c:pt idx="16">
                  <c:v>7421330.7000000002</c:v>
                </c:pt>
                <c:pt idx="17">
                  <c:v>7595402.2999999998</c:v>
                </c:pt>
                <c:pt idx="18">
                  <c:v>7692589.7000000002</c:v>
                </c:pt>
                <c:pt idx="19">
                  <c:v>7739151</c:v>
                </c:pt>
                <c:pt idx="20">
                  <c:v>7761531.5</c:v>
                </c:pt>
                <c:pt idx="21">
                  <c:v>7767396.7000000002</c:v>
                </c:pt>
                <c:pt idx="22">
                  <c:v>7777305.9000000004</c:v>
                </c:pt>
                <c:pt idx="23">
                  <c:v>7780969</c:v>
                </c:pt>
                <c:pt idx="24">
                  <c:v>7783891.2000000002</c:v>
                </c:pt>
                <c:pt idx="25">
                  <c:v>7786093.2000000002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'5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MHz'!$F$30:$F$55</c:f>
              <c:numCache>
                <c:formatCode>0</c:formatCode>
                <c:ptCount val="26"/>
                <c:pt idx="5">
                  <c:v>330860</c:v>
                </c:pt>
                <c:pt idx="6">
                  <c:v>873977</c:v>
                </c:pt>
                <c:pt idx="7">
                  <c:v>1562150</c:v>
                </c:pt>
                <c:pt idx="8">
                  <c:v>2111414</c:v>
                </c:pt>
                <c:pt idx="9">
                  <c:v>2558809</c:v>
                </c:pt>
                <c:pt idx="10">
                  <c:v>2954169</c:v>
                </c:pt>
                <c:pt idx="11">
                  <c:v>3354777</c:v>
                </c:pt>
                <c:pt idx="12">
                  <c:v>3722195</c:v>
                </c:pt>
                <c:pt idx="13">
                  <c:v>4101340</c:v>
                </c:pt>
                <c:pt idx="14">
                  <c:v>4561612</c:v>
                </c:pt>
                <c:pt idx="15">
                  <c:v>4964851</c:v>
                </c:pt>
                <c:pt idx="16">
                  <c:v>5456153</c:v>
                </c:pt>
                <c:pt idx="17">
                  <c:v>5870316</c:v>
                </c:pt>
                <c:pt idx="18">
                  <c:v>6289561</c:v>
                </c:pt>
                <c:pt idx="19">
                  <c:v>6582332</c:v>
                </c:pt>
                <c:pt idx="20">
                  <c:v>7001065</c:v>
                </c:pt>
                <c:pt idx="21">
                  <c:v>7218441</c:v>
                </c:pt>
                <c:pt idx="22">
                  <c:v>7366752</c:v>
                </c:pt>
                <c:pt idx="23">
                  <c:v>7475820</c:v>
                </c:pt>
                <c:pt idx="24">
                  <c:v>7555036</c:v>
                </c:pt>
                <c:pt idx="25">
                  <c:v>7669519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'5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MHz'!$G$30:$G$55</c:f>
              <c:numCache>
                <c:formatCode>0</c:formatCode>
                <c:ptCount val="26"/>
                <c:pt idx="5">
                  <c:v>2506774</c:v>
                </c:pt>
                <c:pt idx="6">
                  <c:v>3015177</c:v>
                </c:pt>
                <c:pt idx="7">
                  <c:v>3550000</c:v>
                </c:pt>
                <c:pt idx="8">
                  <c:v>3944681</c:v>
                </c:pt>
                <c:pt idx="9">
                  <c:v>4363040</c:v>
                </c:pt>
                <c:pt idx="10">
                  <c:v>5112912</c:v>
                </c:pt>
                <c:pt idx="11">
                  <c:v>5985478</c:v>
                </c:pt>
                <c:pt idx="12">
                  <c:v>6753046</c:v>
                </c:pt>
                <c:pt idx="13">
                  <c:v>7299264</c:v>
                </c:pt>
                <c:pt idx="14">
                  <c:v>7602710</c:v>
                </c:pt>
                <c:pt idx="15">
                  <c:v>7709024</c:v>
                </c:pt>
                <c:pt idx="16">
                  <c:v>7772828</c:v>
                </c:pt>
                <c:pt idx="17">
                  <c:v>7783795</c:v>
                </c:pt>
                <c:pt idx="18">
                  <c:v>7785996</c:v>
                </c:pt>
                <c:pt idx="19">
                  <c:v>7790400</c:v>
                </c:pt>
                <c:pt idx="20">
                  <c:v>7790400</c:v>
                </c:pt>
                <c:pt idx="21">
                  <c:v>7790400</c:v>
                </c:pt>
                <c:pt idx="22">
                  <c:v>7790400</c:v>
                </c:pt>
                <c:pt idx="23">
                  <c:v>7790400</c:v>
                </c:pt>
                <c:pt idx="24">
                  <c:v>7790400</c:v>
                </c:pt>
                <c:pt idx="25">
                  <c:v>7790400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'5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'5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'5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'5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'5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'5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'5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'5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'5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'5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'5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'5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711616"/>
        <c:axId val="685712176"/>
      </c:scatterChart>
      <c:valAx>
        <c:axId val="685711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12176"/>
        <c:crosses val="autoZero"/>
        <c:crossBetween val="midCat"/>
        <c:majorUnit val="1"/>
      </c:valAx>
      <c:valAx>
        <c:axId val="6857121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11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MHz'!$B$30:$B$55</c:f>
              <c:numCache>
                <c:formatCode>0</c:formatCode>
                <c:ptCount val="26"/>
                <c:pt idx="1">
                  <c:v>21069.999999999985</c:v>
                </c:pt>
                <c:pt idx="2">
                  <c:v>83172.897355700799</c:v>
                </c:pt>
                <c:pt idx="3">
                  <c:v>233149.99999999977</c:v>
                </c:pt>
                <c:pt idx="4">
                  <c:v>618083.87414568721</c:v>
                </c:pt>
                <c:pt idx="5">
                  <c:v>1259053.9999999991</c:v>
                </c:pt>
                <c:pt idx="6">
                  <c:v>2209991.9253408047</c:v>
                </c:pt>
                <c:pt idx="7">
                  <c:v>3346227.9999999977</c:v>
                </c:pt>
                <c:pt idx="8">
                  <c:v>4440178.3671196438</c:v>
                </c:pt>
                <c:pt idx="9">
                  <c:v>5493577.9999999972</c:v>
                </c:pt>
                <c:pt idx="10">
                  <c:v>6412698.4979011435</c:v>
                </c:pt>
                <c:pt idx="11">
                  <c:v>7287233.9999999944</c:v>
                </c:pt>
                <c:pt idx="12">
                  <c:v>8151524.9552484332</c:v>
                </c:pt>
                <c:pt idx="13">
                  <c:v>9046493.9999999925</c:v>
                </c:pt>
                <c:pt idx="14">
                  <c:v>10041911.068610869</c:v>
                </c:pt>
                <c:pt idx="15">
                  <c:v>11109357.999999993</c:v>
                </c:pt>
                <c:pt idx="16">
                  <c:v>12292208.753992546</c:v>
                </c:pt>
                <c:pt idx="17">
                  <c:v>13436669.999999989</c:v>
                </c:pt>
                <c:pt idx="18">
                  <c:v>14435476.493792318</c:v>
                </c:pt>
                <c:pt idx="19">
                  <c:v>15242329.999999987</c:v>
                </c:pt>
                <c:pt idx="20">
                  <c:v>15809005.544572866</c:v>
                </c:pt>
                <c:pt idx="21">
                  <c:v>16216729.999999991</c:v>
                </c:pt>
                <c:pt idx="22">
                  <c:v>16489865.010492597</c:v>
                </c:pt>
                <c:pt idx="23">
                  <c:v>16682151.999999994</c:v>
                </c:pt>
                <c:pt idx="24">
                  <c:v>16819919.801873885</c:v>
                </c:pt>
                <c:pt idx="25">
                  <c:v>16910697.999999993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'10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MHz'!$C$30:$C$55</c:f>
              <c:numCache>
                <c:formatCode>0</c:formatCode>
                <c:ptCount val="26"/>
                <c:pt idx="0">
                  <c:v>62017.343936768353</c:v>
                </c:pt>
                <c:pt idx="1">
                  <c:v>212889.99999999985</c:v>
                </c:pt>
                <c:pt idx="2">
                  <c:v>837026.3670715621</c:v>
                </c:pt>
                <c:pt idx="3">
                  <c:v>1903179.9999999981</c:v>
                </c:pt>
                <c:pt idx="4">
                  <c:v>3314999.194023544</c:v>
                </c:pt>
                <c:pt idx="5">
                  <c:v>4824375.9999999953</c:v>
                </c:pt>
                <c:pt idx="6">
                  <c:v>6009992.9678056762</c:v>
                </c:pt>
                <c:pt idx="7">
                  <c:v>7058219.9999999925</c:v>
                </c:pt>
                <c:pt idx="8">
                  <c:v>7904155.2584151346</c:v>
                </c:pt>
                <c:pt idx="9">
                  <c:v>8839627.9999999963</c:v>
                </c:pt>
                <c:pt idx="10">
                  <c:v>10414237.875505559</c:v>
                </c:pt>
                <c:pt idx="11">
                  <c:v>12249771.999999987</c:v>
                </c:pt>
                <c:pt idx="12">
                  <c:v>14129995.955386793</c:v>
                </c:pt>
                <c:pt idx="13">
                  <c:v>15607991.999999993</c:v>
                </c:pt>
                <c:pt idx="14">
                  <c:v>16393382.633839713</c:v>
                </c:pt>
                <c:pt idx="15">
                  <c:v>16814353.999999989</c:v>
                </c:pt>
                <c:pt idx="16">
                  <c:v>16940027.672066547</c:v>
                </c:pt>
                <c:pt idx="17">
                  <c:v>16997089.999999993</c:v>
                </c:pt>
                <c:pt idx="18">
                  <c:v>17014484.922281012</c:v>
                </c:pt>
                <c:pt idx="19">
                  <c:v>17021423.999999993</c:v>
                </c:pt>
                <c:pt idx="20">
                  <c:v>17021852.670252901</c:v>
                </c:pt>
                <c:pt idx="21">
                  <c:v>17021999.999999989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'10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MHz'!$D$30:$D$55</c:f>
              <c:numCache>
                <c:formatCode>0</c:formatCode>
                <c:ptCount val="26"/>
                <c:pt idx="0">
                  <c:v>159824</c:v>
                </c:pt>
                <c:pt idx="1">
                  <c:v>358583.7</c:v>
                </c:pt>
                <c:pt idx="2">
                  <c:v>666973.4</c:v>
                </c:pt>
                <c:pt idx="3">
                  <c:v>1157639.5</c:v>
                </c:pt>
                <c:pt idx="4">
                  <c:v>1804504.9</c:v>
                </c:pt>
                <c:pt idx="5">
                  <c:v>2508549.7000000002</c:v>
                </c:pt>
                <c:pt idx="6">
                  <c:v>3318711.7</c:v>
                </c:pt>
                <c:pt idx="7">
                  <c:v>4145981.2</c:v>
                </c:pt>
                <c:pt idx="8">
                  <c:v>4869477.9000000004</c:v>
                </c:pt>
                <c:pt idx="9">
                  <c:v>5591830.4000000004</c:v>
                </c:pt>
                <c:pt idx="10">
                  <c:v>6323256.7000000002</c:v>
                </c:pt>
                <c:pt idx="11">
                  <c:v>7249625.9000000004</c:v>
                </c:pt>
                <c:pt idx="12">
                  <c:v>8305717.0999999996</c:v>
                </c:pt>
                <c:pt idx="13">
                  <c:v>9292818.5999999996</c:v>
                </c:pt>
                <c:pt idx="14">
                  <c:v>10432046.4</c:v>
                </c:pt>
                <c:pt idx="15">
                  <c:v>11507989.6</c:v>
                </c:pt>
                <c:pt idx="16">
                  <c:v>12553950.800000001</c:v>
                </c:pt>
                <c:pt idx="17">
                  <c:v>13661020.199999999</c:v>
                </c:pt>
                <c:pt idx="18">
                  <c:v>14485049</c:v>
                </c:pt>
                <c:pt idx="19">
                  <c:v>15243656.699999999</c:v>
                </c:pt>
                <c:pt idx="20">
                  <c:v>15851754.4</c:v>
                </c:pt>
                <c:pt idx="21">
                  <c:v>16244624.9</c:v>
                </c:pt>
                <c:pt idx="22">
                  <c:v>16510782.199999999</c:v>
                </c:pt>
                <c:pt idx="23">
                  <c:v>16703708.699999999</c:v>
                </c:pt>
                <c:pt idx="24">
                  <c:v>16820436.100000001</c:v>
                </c:pt>
                <c:pt idx="25">
                  <c:v>16897299.5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'10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MHz'!$E$30:$E$55</c:f>
              <c:numCache>
                <c:formatCode>0</c:formatCode>
                <c:ptCount val="26"/>
                <c:pt idx="0">
                  <c:v>1257195.3999999999</c:v>
                </c:pt>
                <c:pt idx="1">
                  <c:v>2023780.8</c:v>
                </c:pt>
                <c:pt idx="2">
                  <c:v>2898163.6</c:v>
                </c:pt>
                <c:pt idx="3">
                  <c:v>3714222.8</c:v>
                </c:pt>
                <c:pt idx="4">
                  <c:v>4560280.0999999996</c:v>
                </c:pt>
                <c:pt idx="5">
                  <c:v>5285273.0999999996</c:v>
                </c:pt>
                <c:pt idx="6">
                  <c:v>6070310.0999999996</c:v>
                </c:pt>
                <c:pt idx="7">
                  <c:v>6994847</c:v>
                </c:pt>
                <c:pt idx="8">
                  <c:v>7876695.2999999998</c:v>
                </c:pt>
                <c:pt idx="9">
                  <c:v>8836095.1999999993</c:v>
                </c:pt>
                <c:pt idx="10">
                  <c:v>9766265.3000000007</c:v>
                </c:pt>
                <c:pt idx="11">
                  <c:v>11017675.5</c:v>
                </c:pt>
                <c:pt idx="12">
                  <c:v>12536635.300000001</c:v>
                </c:pt>
                <c:pt idx="13">
                  <c:v>14058107.6</c:v>
                </c:pt>
                <c:pt idx="14">
                  <c:v>15197127.4</c:v>
                </c:pt>
                <c:pt idx="15">
                  <c:v>16078295.699999999</c:v>
                </c:pt>
                <c:pt idx="16">
                  <c:v>16546597.300000001</c:v>
                </c:pt>
                <c:pt idx="17">
                  <c:v>16844312.899999999</c:v>
                </c:pt>
                <c:pt idx="18">
                  <c:v>16964632.899999999</c:v>
                </c:pt>
                <c:pt idx="19">
                  <c:v>16986101.199999999</c:v>
                </c:pt>
                <c:pt idx="20">
                  <c:v>17007777.600000001</c:v>
                </c:pt>
                <c:pt idx="21">
                  <c:v>17025405.100000001</c:v>
                </c:pt>
                <c:pt idx="22">
                  <c:v>17025405.100000001</c:v>
                </c:pt>
                <c:pt idx="23">
                  <c:v>17025405.100000001</c:v>
                </c:pt>
                <c:pt idx="24">
                  <c:v>17025405.100000001</c:v>
                </c:pt>
                <c:pt idx="25">
                  <c:v>17025405.100000001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'10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MHz'!$F$30:$F$55</c:f>
              <c:numCache>
                <c:formatCode>0</c:formatCode>
                <c:ptCount val="26"/>
                <c:pt idx="5">
                  <c:v>672896</c:v>
                </c:pt>
                <c:pt idx="6">
                  <c:v>1955280</c:v>
                </c:pt>
                <c:pt idx="7">
                  <c:v>3492288</c:v>
                </c:pt>
                <c:pt idx="8">
                  <c:v>4605072</c:v>
                </c:pt>
                <c:pt idx="9">
                  <c:v>5599408</c:v>
                </c:pt>
                <c:pt idx="10">
                  <c:v>6498752</c:v>
                </c:pt>
                <c:pt idx="11">
                  <c:v>7291232</c:v>
                </c:pt>
                <c:pt idx="12">
                  <c:v>8167616</c:v>
                </c:pt>
                <c:pt idx="13">
                  <c:v>9034576</c:v>
                </c:pt>
                <c:pt idx="14">
                  <c:v>9685392</c:v>
                </c:pt>
                <c:pt idx="15">
                  <c:v>10673168</c:v>
                </c:pt>
                <c:pt idx="16">
                  <c:v>11547104</c:v>
                </c:pt>
                <c:pt idx="17">
                  <c:v>12488208</c:v>
                </c:pt>
                <c:pt idx="18">
                  <c:v>13553872</c:v>
                </c:pt>
                <c:pt idx="19">
                  <c:v>14556800</c:v>
                </c:pt>
                <c:pt idx="20">
                  <c:v>15250176</c:v>
                </c:pt>
                <c:pt idx="21">
                  <c:v>15802560</c:v>
                </c:pt>
                <c:pt idx="22">
                  <c:v>16142336</c:v>
                </c:pt>
                <c:pt idx="23">
                  <c:v>16494608</c:v>
                </c:pt>
                <c:pt idx="24">
                  <c:v>16723824</c:v>
                </c:pt>
                <c:pt idx="25">
                  <c:v>16847504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'10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MHz'!$G$30:$G$55</c:f>
              <c:numCache>
                <c:formatCode>0</c:formatCode>
                <c:ptCount val="26"/>
                <c:pt idx="5">
                  <c:v>5533520</c:v>
                </c:pt>
                <c:pt idx="6">
                  <c:v>6488704</c:v>
                </c:pt>
                <c:pt idx="7">
                  <c:v>7709808</c:v>
                </c:pt>
                <c:pt idx="8">
                  <c:v>8637632</c:v>
                </c:pt>
                <c:pt idx="9">
                  <c:v>9420640</c:v>
                </c:pt>
                <c:pt idx="10">
                  <c:v>10905456</c:v>
                </c:pt>
                <c:pt idx="11">
                  <c:v>12796224</c:v>
                </c:pt>
                <c:pt idx="12">
                  <c:v>14750352</c:v>
                </c:pt>
                <c:pt idx="13">
                  <c:v>15784624</c:v>
                </c:pt>
                <c:pt idx="14">
                  <c:v>16619408</c:v>
                </c:pt>
                <c:pt idx="15">
                  <c:v>16882544</c:v>
                </c:pt>
                <c:pt idx="16">
                  <c:v>16981936</c:v>
                </c:pt>
                <c:pt idx="17">
                  <c:v>17022000</c:v>
                </c:pt>
                <c:pt idx="18">
                  <c:v>17022000</c:v>
                </c:pt>
                <c:pt idx="19">
                  <c:v>17022000</c:v>
                </c:pt>
                <c:pt idx="20">
                  <c:v>17022000</c:v>
                </c:pt>
                <c:pt idx="21">
                  <c:v>17022000</c:v>
                </c:pt>
                <c:pt idx="22">
                  <c:v>17022000</c:v>
                </c:pt>
                <c:pt idx="23">
                  <c:v>17022000</c:v>
                </c:pt>
                <c:pt idx="24">
                  <c:v>17022000</c:v>
                </c:pt>
                <c:pt idx="25">
                  <c:v>17022000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'10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'10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'10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ser>
          <c:idx val="14"/>
          <c:order val="9"/>
          <c:tx>
            <c:strRef>
              <c:f>'10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87-4D45-B9BE-8698B450C242}"/>
            </c:ext>
          </c:extLst>
        </c:ser>
        <c:ser>
          <c:idx val="0"/>
          <c:order val="10"/>
          <c:tx>
            <c:strRef>
              <c:f>'10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87-4D45-B9BE-8698B450C242}"/>
            </c:ext>
          </c:extLst>
        </c:ser>
        <c:ser>
          <c:idx val="3"/>
          <c:order val="11"/>
          <c:tx>
            <c:strRef>
              <c:f>'10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387-4D45-B9BE-8698B450C242}"/>
            </c:ext>
          </c:extLst>
        </c:ser>
        <c:ser>
          <c:idx val="6"/>
          <c:order val="12"/>
          <c:tx>
            <c:strRef>
              <c:f>'10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387-4D45-B9BE-8698B450C242}"/>
            </c:ext>
          </c:extLst>
        </c:ser>
        <c:ser>
          <c:idx val="9"/>
          <c:order val="13"/>
          <c:tx>
            <c:strRef>
              <c:f>'10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387-4D45-B9BE-8698B450C242}"/>
            </c:ext>
          </c:extLst>
        </c:ser>
        <c:ser>
          <c:idx val="12"/>
          <c:order val="14"/>
          <c:tx>
            <c:strRef>
              <c:f>'10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387-4D45-B9BE-8698B450C242}"/>
            </c:ext>
          </c:extLst>
        </c:ser>
        <c:ser>
          <c:idx val="15"/>
          <c:order val="15"/>
          <c:tx>
            <c:strRef>
              <c:f>'10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387-4D45-B9BE-8698B450C242}"/>
            </c:ext>
          </c:extLst>
        </c:ser>
        <c:ser>
          <c:idx val="16"/>
          <c:order val="16"/>
          <c:tx>
            <c:strRef>
              <c:f>'10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387-4D45-B9BE-8698B450C242}"/>
            </c:ext>
          </c:extLst>
        </c:ser>
        <c:ser>
          <c:idx val="17"/>
          <c:order val="17"/>
          <c:tx>
            <c:strRef>
              <c:f>'10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721696"/>
        <c:axId val="685722256"/>
      </c:scatterChart>
      <c:valAx>
        <c:axId val="685721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22256"/>
        <c:crosses val="autoZero"/>
        <c:crossBetween val="midCat"/>
        <c:majorUnit val="1"/>
      </c:valAx>
      <c:valAx>
        <c:axId val="6857222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216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MHz'!$B$30:$B$55</c:f>
              <c:numCache>
                <c:formatCode>0</c:formatCode>
                <c:ptCount val="26"/>
                <c:pt idx="1">
                  <c:v>14219.999999999991</c:v>
                </c:pt>
                <c:pt idx="2">
                  <c:v>99856.077473631609</c:v>
                </c:pt>
                <c:pt idx="3">
                  <c:v>309530.39999999979</c:v>
                </c:pt>
                <c:pt idx="4">
                  <c:v>879636.50711447536</c:v>
                </c:pt>
                <c:pt idx="5">
                  <c:v>1860525.5999999994</c:v>
                </c:pt>
                <c:pt idx="6">
                  <c:v>3418065.8823476476</c:v>
                </c:pt>
                <c:pt idx="7">
                  <c:v>5307083.9999999953</c:v>
                </c:pt>
                <c:pt idx="8">
                  <c:v>7093797.7816027524</c:v>
                </c:pt>
                <c:pt idx="9">
                  <c:v>8791120.799999997</c:v>
                </c:pt>
                <c:pt idx="10">
                  <c:v>10249127.133304186</c:v>
                </c:pt>
                <c:pt idx="11">
                  <c:v>11595751.199999994</c:v>
                </c:pt>
                <c:pt idx="12">
                  <c:v>12842251.655908186</c:v>
                </c:pt>
                <c:pt idx="13">
                  <c:v>14129114.399999985</c:v>
                </c:pt>
                <c:pt idx="14">
                  <c:v>15630595.397279207</c:v>
                </c:pt>
                <c:pt idx="15">
                  <c:v>17317939.199999988</c:v>
                </c:pt>
                <c:pt idx="16">
                  <c:v>19359454.159151137</c:v>
                </c:pt>
                <c:pt idx="17">
                  <c:v>21364893.59999999</c:v>
                </c:pt>
                <c:pt idx="18">
                  <c:v>23023013.630991202</c:v>
                </c:pt>
                <c:pt idx="19">
                  <c:v>24330191.999999985</c:v>
                </c:pt>
                <c:pt idx="20">
                  <c:v>25233284.810276046</c:v>
                </c:pt>
                <c:pt idx="21">
                  <c:v>25860679.199999981</c:v>
                </c:pt>
                <c:pt idx="22">
                  <c:v>26256868.220888831</c:v>
                </c:pt>
                <c:pt idx="23">
                  <c:v>26514410.399999969</c:v>
                </c:pt>
                <c:pt idx="24">
                  <c:v>26674384.553624522</c:v>
                </c:pt>
                <c:pt idx="25">
                  <c:v>26764286.399999965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11-49B5-9B5F-CF8C3FF5B290}"/>
            </c:ext>
          </c:extLst>
        </c:ser>
        <c:ser>
          <c:idx val="2"/>
          <c:order val="1"/>
          <c:tx>
            <c:strRef>
              <c:f>'15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MHz'!$C$30:$C$55</c:f>
              <c:numCache>
                <c:formatCode>0</c:formatCode>
                <c:ptCount val="26"/>
                <c:pt idx="0">
                  <c:v>69428.29683435864</c:v>
                </c:pt>
                <c:pt idx="1">
                  <c:v>255319.19999999975</c:v>
                </c:pt>
                <c:pt idx="2">
                  <c:v>1216482.5899762553</c:v>
                </c:pt>
                <c:pt idx="3">
                  <c:v>2910955.199999996</c:v>
                </c:pt>
                <c:pt idx="4">
                  <c:v>5190938.7940013176</c:v>
                </c:pt>
                <c:pt idx="5">
                  <c:v>7631596.7999999942</c:v>
                </c:pt>
                <c:pt idx="6">
                  <c:v>9522406.3504061326</c:v>
                </c:pt>
                <c:pt idx="7">
                  <c:v>11165224.799999995</c:v>
                </c:pt>
                <c:pt idx="8">
                  <c:v>12443664.957955495</c:v>
                </c:pt>
                <c:pt idx="9">
                  <c:v>13847764.799999988</c:v>
                </c:pt>
                <c:pt idx="10">
                  <c:v>16239196.235769004</c:v>
                </c:pt>
                <c:pt idx="11">
                  <c:v>19105132.799999978</c:v>
                </c:pt>
                <c:pt idx="12">
                  <c:v>22269238.554388307</c:v>
                </c:pt>
                <c:pt idx="13">
                  <c:v>24763451.999999981</c:v>
                </c:pt>
                <c:pt idx="14">
                  <c:v>25979222.715164669</c:v>
                </c:pt>
                <c:pt idx="15">
                  <c:v>26598134.399999976</c:v>
                </c:pt>
                <c:pt idx="16">
                  <c:v>26750161.277686819</c:v>
                </c:pt>
                <c:pt idx="17">
                  <c:v>26812247.999999974</c:v>
                </c:pt>
                <c:pt idx="18">
                  <c:v>26821488.227817509</c:v>
                </c:pt>
                <c:pt idx="19">
                  <c:v>26824799.999999966</c:v>
                </c:pt>
                <c:pt idx="20">
                  <c:v>26824799.999999966</c:v>
                </c:pt>
                <c:pt idx="21">
                  <c:v>26824799.999999966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11-49B5-9B5F-CF8C3FF5B290}"/>
            </c:ext>
          </c:extLst>
        </c:ser>
        <c:ser>
          <c:idx val="4"/>
          <c:order val="2"/>
          <c:tx>
            <c:strRef>
              <c:f>'15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MHz'!$D$30:$D$55</c:f>
              <c:numCache>
                <c:formatCode>0</c:formatCode>
                <c:ptCount val="26"/>
                <c:pt idx="0">
                  <c:v>218635.7</c:v>
                </c:pt>
                <c:pt idx="1">
                  <c:v>524793</c:v>
                </c:pt>
                <c:pt idx="2">
                  <c:v>1032811.4</c:v>
                </c:pt>
                <c:pt idx="3">
                  <c:v>1803480.7</c:v>
                </c:pt>
                <c:pt idx="4">
                  <c:v>2903803.2</c:v>
                </c:pt>
                <c:pt idx="5">
                  <c:v>4112464.1</c:v>
                </c:pt>
                <c:pt idx="6">
                  <c:v>5331379.9000000004</c:v>
                </c:pt>
                <c:pt idx="7">
                  <c:v>6656521.7000000002</c:v>
                </c:pt>
                <c:pt idx="8">
                  <c:v>7886460.5</c:v>
                </c:pt>
                <c:pt idx="9">
                  <c:v>9048408.0999999996</c:v>
                </c:pt>
                <c:pt idx="10">
                  <c:v>10113040.199999999</c:v>
                </c:pt>
                <c:pt idx="11">
                  <c:v>11373705.1</c:v>
                </c:pt>
                <c:pt idx="12">
                  <c:v>12904990.6</c:v>
                </c:pt>
                <c:pt idx="13">
                  <c:v>14581207.4</c:v>
                </c:pt>
                <c:pt idx="14">
                  <c:v>16367731.1</c:v>
                </c:pt>
                <c:pt idx="15">
                  <c:v>18175292.699999999</c:v>
                </c:pt>
                <c:pt idx="16">
                  <c:v>19993704.300000001</c:v>
                </c:pt>
                <c:pt idx="17">
                  <c:v>21635613.5</c:v>
                </c:pt>
                <c:pt idx="18">
                  <c:v>23176136</c:v>
                </c:pt>
                <c:pt idx="19">
                  <c:v>24304198.399999999</c:v>
                </c:pt>
                <c:pt idx="20">
                  <c:v>25264044.800000001</c:v>
                </c:pt>
                <c:pt idx="21">
                  <c:v>25937677.100000001</c:v>
                </c:pt>
                <c:pt idx="22">
                  <c:v>26298901.399999999</c:v>
                </c:pt>
                <c:pt idx="23">
                  <c:v>26537317.100000001</c:v>
                </c:pt>
                <c:pt idx="24">
                  <c:v>26625779.600000001</c:v>
                </c:pt>
                <c:pt idx="25">
                  <c:v>26707674.300000001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11-49B5-9B5F-CF8C3FF5B290}"/>
            </c:ext>
          </c:extLst>
        </c:ser>
        <c:ser>
          <c:idx val="5"/>
          <c:order val="3"/>
          <c:tx>
            <c:strRef>
              <c:f>'15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MHz'!$E$30:$E$55</c:f>
              <c:numCache>
                <c:formatCode>0</c:formatCode>
                <c:ptCount val="26"/>
                <c:pt idx="0">
                  <c:v>1829924.4</c:v>
                </c:pt>
                <c:pt idx="1">
                  <c:v>3179973.6</c:v>
                </c:pt>
                <c:pt idx="2">
                  <c:v>4586664.5</c:v>
                </c:pt>
                <c:pt idx="3">
                  <c:v>5980364.0999999996</c:v>
                </c:pt>
                <c:pt idx="4">
                  <c:v>7260905</c:v>
                </c:pt>
                <c:pt idx="5">
                  <c:v>8513705.9000000004</c:v>
                </c:pt>
                <c:pt idx="6">
                  <c:v>9710172.4000000004</c:v>
                </c:pt>
                <c:pt idx="7">
                  <c:v>10986738.1</c:v>
                </c:pt>
                <c:pt idx="8">
                  <c:v>12315039</c:v>
                </c:pt>
                <c:pt idx="9">
                  <c:v>13634909.4</c:v>
                </c:pt>
                <c:pt idx="10">
                  <c:v>15273659.5</c:v>
                </c:pt>
                <c:pt idx="11">
                  <c:v>17172881</c:v>
                </c:pt>
                <c:pt idx="12">
                  <c:v>19781453.899999999</c:v>
                </c:pt>
                <c:pt idx="13">
                  <c:v>22371831.199999999</c:v>
                </c:pt>
                <c:pt idx="14">
                  <c:v>24483581.5</c:v>
                </c:pt>
                <c:pt idx="15">
                  <c:v>25814378.899999999</c:v>
                </c:pt>
                <c:pt idx="16">
                  <c:v>26394526.899999999</c:v>
                </c:pt>
                <c:pt idx="17">
                  <c:v>26708903.399999999</c:v>
                </c:pt>
                <c:pt idx="18">
                  <c:v>26818787.800000001</c:v>
                </c:pt>
                <c:pt idx="19">
                  <c:v>26830166</c:v>
                </c:pt>
                <c:pt idx="20">
                  <c:v>26830166</c:v>
                </c:pt>
                <c:pt idx="21">
                  <c:v>26830166</c:v>
                </c:pt>
                <c:pt idx="22">
                  <c:v>26830166</c:v>
                </c:pt>
                <c:pt idx="23">
                  <c:v>26830166</c:v>
                </c:pt>
                <c:pt idx="24">
                  <c:v>26830166</c:v>
                </c:pt>
                <c:pt idx="25">
                  <c:v>26830166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11-49B5-9B5F-CF8C3FF5B290}"/>
            </c:ext>
          </c:extLst>
        </c:ser>
        <c:ser>
          <c:idx val="7"/>
          <c:order val="4"/>
          <c:tx>
            <c:strRef>
              <c:f>'15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MHz'!$F$30:$F$55</c:f>
              <c:numCache>
                <c:formatCode>0</c:formatCode>
                <c:ptCount val="26"/>
                <c:pt idx="5">
                  <c:v>848515</c:v>
                </c:pt>
                <c:pt idx="6">
                  <c:v>2447020</c:v>
                </c:pt>
                <c:pt idx="7">
                  <c:v>5489539</c:v>
                </c:pt>
                <c:pt idx="8">
                  <c:v>7375680</c:v>
                </c:pt>
                <c:pt idx="9">
                  <c:v>8889763</c:v>
                </c:pt>
                <c:pt idx="10">
                  <c:v>10219449</c:v>
                </c:pt>
                <c:pt idx="11">
                  <c:v>11395881</c:v>
                </c:pt>
                <c:pt idx="12">
                  <c:v>12971011</c:v>
                </c:pt>
                <c:pt idx="13">
                  <c:v>14277734</c:v>
                </c:pt>
                <c:pt idx="14">
                  <c:v>15610272</c:v>
                </c:pt>
                <c:pt idx="15">
                  <c:v>16800624</c:v>
                </c:pt>
                <c:pt idx="16">
                  <c:v>18242966</c:v>
                </c:pt>
                <c:pt idx="17">
                  <c:v>20166403</c:v>
                </c:pt>
                <c:pt idx="18">
                  <c:v>21839030</c:v>
                </c:pt>
                <c:pt idx="19">
                  <c:v>23316211</c:v>
                </c:pt>
                <c:pt idx="20">
                  <c:v>24839299</c:v>
                </c:pt>
                <c:pt idx="21">
                  <c:v>26082105</c:v>
                </c:pt>
                <c:pt idx="22">
                  <c:v>26441462</c:v>
                </c:pt>
                <c:pt idx="23">
                  <c:v>26941372</c:v>
                </c:pt>
                <c:pt idx="24">
                  <c:v>27158131</c:v>
                </c:pt>
                <c:pt idx="25">
                  <c:v>27266716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11-49B5-9B5F-CF8C3FF5B290}"/>
            </c:ext>
          </c:extLst>
        </c:ser>
        <c:ser>
          <c:idx val="8"/>
          <c:order val="5"/>
          <c:tx>
            <c:strRef>
              <c:f>'15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MHz'!$G$30:$G$55</c:f>
              <c:numCache>
                <c:formatCode>0</c:formatCode>
                <c:ptCount val="26"/>
                <c:pt idx="5">
                  <c:v>8795510</c:v>
                </c:pt>
                <c:pt idx="6">
                  <c:v>10155532</c:v>
                </c:pt>
                <c:pt idx="7">
                  <c:v>12365385</c:v>
                </c:pt>
                <c:pt idx="8">
                  <c:v>13661059</c:v>
                </c:pt>
                <c:pt idx="9">
                  <c:v>14714947</c:v>
                </c:pt>
                <c:pt idx="10">
                  <c:v>16923129</c:v>
                </c:pt>
                <c:pt idx="11">
                  <c:v>20049580</c:v>
                </c:pt>
                <c:pt idx="12">
                  <c:v>23528054</c:v>
                </c:pt>
                <c:pt idx="13">
                  <c:v>25777228</c:v>
                </c:pt>
                <c:pt idx="14">
                  <c:v>26904489</c:v>
                </c:pt>
                <c:pt idx="15">
                  <c:v>27288028</c:v>
                </c:pt>
                <c:pt idx="16">
                  <c:v>27489628</c:v>
                </c:pt>
                <c:pt idx="17">
                  <c:v>27497414</c:v>
                </c:pt>
                <c:pt idx="18">
                  <c:v>27505200</c:v>
                </c:pt>
                <c:pt idx="19">
                  <c:v>27505200</c:v>
                </c:pt>
                <c:pt idx="20">
                  <c:v>27505200</c:v>
                </c:pt>
                <c:pt idx="21">
                  <c:v>27505200</c:v>
                </c:pt>
                <c:pt idx="22">
                  <c:v>27505200</c:v>
                </c:pt>
                <c:pt idx="23">
                  <c:v>27505200</c:v>
                </c:pt>
                <c:pt idx="24">
                  <c:v>27505200</c:v>
                </c:pt>
                <c:pt idx="25">
                  <c:v>27505200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F11-49B5-9B5F-CF8C3FF5B290}"/>
            </c:ext>
          </c:extLst>
        </c:ser>
        <c:ser>
          <c:idx val="10"/>
          <c:order val="6"/>
          <c:tx>
            <c:strRef>
              <c:f>'15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11-49B5-9B5F-CF8C3FF5B290}"/>
            </c:ext>
          </c:extLst>
        </c:ser>
        <c:ser>
          <c:idx val="11"/>
          <c:order val="7"/>
          <c:tx>
            <c:strRef>
              <c:f>'15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F11-49B5-9B5F-CF8C3FF5B290}"/>
            </c:ext>
          </c:extLst>
        </c:ser>
        <c:ser>
          <c:idx val="13"/>
          <c:order val="8"/>
          <c:tx>
            <c:strRef>
              <c:f>'15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F11-49B5-9B5F-CF8C3FF5B290}"/>
            </c:ext>
          </c:extLst>
        </c:ser>
        <c:ser>
          <c:idx val="14"/>
          <c:order val="9"/>
          <c:tx>
            <c:strRef>
              <c:f>'15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F11-49B5-9B5F-CF8C3FF5B290}"/>
            </c:ext>
          </c:extLst>
        </c:ser>
        <c:ser>
          <c:idx val="0"/>
          <c:order val="10"/>
          <c:tx>
            <c:strRef>
              <c:f>'15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F11-49B5-9B5F-CF8C3FF5B290}"/>
            </c:ext>
          </c:extLst>
        </c:ser>
        <c:ser>
          <c:idx val="3"/>
          <c:order val="11"/>
          <c:tx>
            <c:strRef>
              <c:f>'15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F11-49B5-9B5F-CF8C3FF5B290}"/>
            </c:ext>
          </c:extLst>
        </c:ser>
        <c:ser>
          <c:idx val="6"/>
          <c:order val="12"/>
          <c:tx>
            <c:strRef>
              <c:f>'15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F11-49B5-9B5F-CF8C3FF5B290}"/>
            </c:ext>
          </c:extLst>
        </c:ser>
        <c:ser>
          <c:idx val="9"/>
          <c:order val="13"/>
          <c:tx>
            <c:strRef>
              <c:f>'15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F11-49B5-9B5F-CF8C3FF5B290}"/>
            </c:ext>
          </c:extLst>
        </c:ser>
        <c:ser>
          <c:idx val="12"/>
          <c:order val="14"/>
          <c:tx>
            <c:strRef>
              <c:f>'15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F11-49B5-9B5F-CF8C3FF5B290}"/>
            </c:ext>
          </c:extLst>
        </c:ser>
        <c:ser>
          <c:idx val="15"/>
          <c:order val="15"/>
          <c:tx>
            <c:strRef>
              <c:f>'15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F11-49B5-9B5F-CF8C3FF5B290}"/>
            </c:ext>
          </c:extLst>
        </c:ser>
        <c:ser>
          <c:idx val="16"/>
          <c:order val="16"/>
          <c:tx>
            <c:strRef>
              <c:f>'15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F11-49B5-9B5F-CF8C3FF5B290}"/>
            </c:ext>
          </c:extLst>
        </c:ser>
        <c:ser>
          <c:idx val="17"/>
          <c:order val="17"/>
          <c:tx>
            <c:strRef>
              <c:f>'15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F11-49B5-9B5F-CF8C3FF5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753616"/>
        <c:axId val="685754176"/>
      </c:scatterChart>
      <c:valAx>
        <c:axId val="685753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54176"/>
        <c:crosses val="autoZero"/>
        <c:crossBetween val="midCat"/>
        <c:majorUnit val="1"/>
      </c:valAx>
      <c:valAx>
        <c:axId val="6857541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53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MHz'!$B$30:$B$55</c:f>
              <c:numCache>
                <c:formatCode>0</c:formatCode>
                <c:ptCount val="26"/>
                <c:pt idx="1">
                  <c:v>0</c:v>
                </c:pt>
                <c:pt idx="2">
                  <c:v>51153.234538343204</c:v>
                </c:pt>
                <c:pt idx="3">
                  <c:v>187654.39999999988</c:v>
                </c:pt>
                <c:pt idx="4">
                  <c:v>833564.54896636668</c:v>
                </c:pt>
                <c:pt idx="5">
                  <c:v>2076486.399999999</c:v>
                </c:pt>
                <c:pt idx="6">
                  <c:v>4266612.4062882811</c:v>
                </c:pt>
                <c:pt idx="7">
                  <c:v>6994751.5999999959</c:v>
                </c:pt>
                <c:pt idx="8">
                  <c:v>9516741.6869577784</c:v>
                </c:pt>
                <c:pt idx="9">
                  <c:v>11840014.799999982</c:v>
                </c:pt>
                <c:pt idx="10">
                  <c:v>13693973.799651859</c:v>
                </c:pt>
                <c:pt idx="11">
                  <c:v>15373403.19999999</c:v>
                </c:pt>
                <c:pt idx="12">
                  <c:v>16961873.489852346</c:v>
                </c:pt>
                <c:pt idx="13">
                  <c:v>18628438.399999987</c:v>
                </c:pt>
                <c:pt idx="14">
                  <c:v>20622257.826922406</c:v>
                </c:pt>
                <c:pt idx="15">
                  <c:v>22916691.999999981</c:v>
                </c:pt>
                <c:pt idx="16">
                  <c:v>25748275.273948379</c:v>
                </c:pt>
                <c:pt idx="17">
                  <c:v>28641122.399999995</c:v>
                </c:pt>
                <c:pt idx="18">
                  <c:v>31258525.854932692</c:v>
                </c:pt>
                <c:pt idx="19">
                  <c:v>33318817.600000001</c:v>
                </c:pt>
                <c:pt idx="20">
                  <c:v>34628443.582185842</c:v>
                </c:pt>
                <c:pt idx="21">
                  <c:v>35441227.599999987</c:v>
                </c:pt>
                <c:pt idx="22">
                  <c:v>35830489.857727371</c:v>
                </c:pt>
                <c:pt idx="23">
                  <c:v>36038806.800000019</c:v>
                </c:pt>
                <c:pt idx="24">
                  <c:v>36121714.497406788</c:v>
                </c:pt>
                <c:pt idx="25">
                  <c:v>36165308.400000036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42-44EC-B22E-B8EFF2DCFE80}"/>
            </c:ext>
          </c:extLst>
        </c:ser>
        <c:ser>
          <c:idx val="2"/>
          <c:order val="1"/>
          <c:tx>
            <c:strRef>
              <c:f>'20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MHz'!$C$30:$C$55</c:f>
              <c:numCache>
                <c:formatCode>0</c:formatCode>
                <c:ptCount val="26"/>
                <c:pt idx="0">
                  <c:v>26370.983671766389</c:v>
                </c:pt>
                <c:pt idx="1">
                  <c:v>102431.99999999991</c:v>
                </c:pt>
                <c:pt idx="2">
                  <c:v>1239607.1363055028</c:v>
                </c:pt>
                <c:pt idx="3">
                  <c:v>3437922.399999998</c:v>
                </c:pt>
                <c:pt idx="4">
                  <c:v>6607027.8759852946</c:v>
                </c:pt>
                <c:pt idx="5">
                  <c:v>10090935.999999991</c:v>
                </c:pt>
                <c:pt idx="6">
                  <c:v>12820903.787456654</c:v>
                </c:pt>
                <c:pt idx="7">
                  <c:v>15080616.79999999</c:v>
                </c:pt>
                <c:pt idx="8">
                  <c:v>16569984.639697189</c:v>
                </c:pt>
                <c:pt idx="9">
                  <c:v>18177172.799999978</c:v>
                </c:pt>
                <c:pt idx="10">
                  <c:v>21248059.799129408</c:v>
                </c:pt>
                <c:pt idx="11">
                  <c:v>25172249.999999981</c:v>
                </c:pt>
                <c:pt idx="12">
                  <c:v>29988426.554243285</c:v>
                </c:pt>
                <c:pt idx="13">
                  <c:v>33750040.799999967</c:v>
                </c:pt>
                <c:pt idx="14">
                  <c:v>35228055.478003159</c:v>
                </c:pt>
                <c:pt idx="15">
                  <c:v>35938922.399999969</c:v>
                </c:pt>
                <c:pt idx="16">
                  <c:v>36101071.29173366</c:v>
                </c:pt>
                <c:pt idx="17">
                  <c:v>36170697.600000016</c:v>
                </c:pt>
                <c:pt idx="18">
                  <c:v>36189231.089918554</c:v>
                </c:pt>
                <c:pt idx="19">
                  <c:v>36198140.800000027</c:v>
                </c:pt>
                <c:pt idx="20">
                  <c:v>36202740.163855456</c:v>
                </c:pt>
                <c:pt idx="21">
                  <c:v>36204694.400000036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42-44EC-B22E-B8EFF2DCFE80}"/>
            </c:ext>
          </c:extLst>
        </c:ser>
        <c:ser>
          <c:idx val="4"/>
          <c:order val="2"/>
          <c:tx>
            <c:strRef>
              <c:f>'20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MHz'!$D$30:$D$55</c:f>
              <c:numCache>
                <c:formatCode>0</c:formatCode>
                <c:ptCount val="26"/>
                <c:pt idx="0">
                  <c:v>287009.40000000002</c:v>
                </c:pt>
                <c:pt idx="1">
                  <c:v>594147.6</c:v>
                </c:pt>
                <c:pt idx="2">
                  <c:v>1206811</c:v>
                </c:pt>
                <c:pt idx="3">
                  <c:v>2278884.6</c:v>
                </c:pt>
                <c:pt idx="4">
                  <c:v>3717929.2</c:v>
                </c:pt>
                <c:pt idx="5">
                  <c:v>5284652.0999999996</c:v>
                </c:pt>
                <c:pt idx="6">
                  <c:v>6942124.4000000004</c:v>
                </c:pt>
                <c:pt idx="7">
                  <c:v>8665158.5999999996</c:v>
                </c:pt>
                <c:pt idx="8">
                  <c:v>10462774.199999999</c:v>
                </c:pt>
                <c:pt idx="9">
                  <c:v>12033329.9</c:v>
                </c:pt>
                <c:pt idx="10">
                  <c:v>13380722.5</c:v>
                </c:pt>
                <c:pt idx="11">
                  <c:v>15012969</c:v>
                </c:pt>
                <c:pt idx="12">
                  <c:v>16645189.800000001</c:v>
                </c:pt>
                <c:pt idx="13">
                  <c:v>19074514.100000001</c:v>
                </c:pt>
                <c:pt idx="14">
                  <c:v>21622058.800000001</c:v>
                </c:pt>
                <c:pt idx="15">
                  <c:v>24075976.800000001</c:v>
                </c:pt>
                <c:pt idx="16">
                  <c:v>26498746.100000001</c:v>
                </c:pt>
                <c:pt idx="17">
                  <c:v>28906160.399999999</c:v>
                </c:pt>
                <c:pt idx="18">
                  <c:v>30911339.100000001</c:v>
                </c:pt>
                <c:pt idx="19">
                  <c:v>32867330.300000001</c:v>
                </c:pt>
                <c:pt idx="20">
                  <c:v>34244890.600000001</c:v>
                </c:pt>
                <c:pt idx="21">
                  <c:v>35163866.399999999</c:v>
                </c:pt>
                <c:pt idx="22">
                  <c:v>35632064</c:v>
                </c:pt>
                <c:pt idx="23">
                  <c:v>35874053.200000003</c:v>
                </c:pt>
                <c:pt idx="24">
                  <c:v>36064816.200000003</c:v>
                </c:pt>
                <c:pt idx="25">
                  <c:v>36116042.399999999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42-44EC-B22E-B8EFF2DCFE80}"/>
            </c:ext>
          </c:extLst>
        </c:ser>
        <c:ser>
          <c:idx val="5"/>
          <c:order val="3"/>
          <c:tx>
            <c:strRef>
              <c:f>'20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MHz'!$E$30:$E$55</c:f>
              <c:numCache>
                <c:formatCode>0</c:formatCode>
                <c:ptCount val="26"/>
                <c:pt idx="0">
                  <c:v>2436860.2000000002</c:v>
                </c:pt>
                <c:pt idx="1">
                  <c:v>4176320.1</c:v>
                </c:pt>
                <c:pt idx="2">
                  <c:v>6125369.0999999996</c:v>
                </c:pt>
                <c:pt idx="3">
                  <c:v>7980997.7999999998</c:v>
                </c:pt>
                <c:pt idx="4">
                  <c:v>9657709.0999999996</c:v>
                </c:pt>
                <c:pt idx="5">
                  <c:v>11398769.4</c:v>
                </c:pt>
                <c:pt idx="6">
                  <c:v>12910511.699999999</c:v>
                </c:pt>
                <c:pt idx="7">
                  <c:v>14783676.699999999</c:v>
                </c:pt>
                <c:pt idx="8">
                  <c:v>16407497.5</c:v>
                </c:pt>
                <c:pt idx="9">
                  <c:v>18065125</c:v>
                </c:pt>
                <c:pt idx="10">
                  <c:v>20369673.899999999</c:v>
                </c:pt>
                <c:pt idx="11">
                  <c:v>22850456.5</c:v>
                </c:pt>
                <c:pt idx="12">
                  <c:v>26590359.699999999</c:v>
                </c:pt>
                <c:pt idx="13">
                  <c:v>30282507.699999999</c:v>
                </c:pt>
                <c:pt idx="14">
                  <c:v>33232881.800000001</c:v>
                </c:pt>
                <c:pt idx="15">
                  <c:v>35061413.899999999</c:v>
                </c:pt>
                <c:pt idx="16">
                  <c:v>35872414.5</c:v>
                </c:pt>
                <c:pt idx="17">
                  <c:v>36168700.899999999</c:v>
                </c:pt>
                <c:pt idx="18">
                  <c:v>36216443.299999997</c:v>
                </c:pt>
                <c:pt idx="19">
                  <c:v>36216443.299999997</c:v>
                </c:pt>
                <c:pt idx="20">
                  <c:v>36216443.299999997</c:v>
                </c:pt>
                <c:pt idx="21">
                  <c:v>36216443.299999997</c:v>
                </c:pt>
                <c:pt idx="22">
                  <c:v>36216443.299999997</c:v>
                </c:pt>
                <c:pt idx="23">
                  <c:v>36216443.299999997</c:v>
                </c:pt>
                <c:pt idx="24">
                  <c:v>36216443.299999997</c:v>
                </c:pt>
                <c:pt idx="25">
                  <c:v>36216443.299999997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42-44EC-B22E-B8EFF2DCFE80}"/>
            </c:ext>
          </c:extLst>
        </c:ser>
        <c:ser>
          <c:idx val="7"/>
          <c:order val="4"/>
          <c:tx>
            <c:strRef>
              <c:f>'20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MHz'!$F$30:$F$55</c:f>
              <c:numCache>
                <c:formatCode>0</c:formatCode>
                <c:ptCount val="26"/>
                <c:pt idx="5">
                  <c:v>858675</c:v>
                </c:pt>
                <c:pt idx="6">
                  <c:v>3674729</c:v>
                </c:pt>
                <c:pt idx="7">
                  <c:v>7604016</c:v>
                </c:pt>
                <c:pt idx="8">
                  <c:v>10120128</c:v>
                </c:pt>
                <c:pt idx="9">
                  <c:v>11869238</c:v>
                </c:pt>
                <c:pt idx="10">
                  <c:v>13533126</c:v>
                </c:pt>
                <c:pt idx="11">
                  <c:v>15630918</c:v>
                </c:pt>
                <c:pt idx="12">
                  <c:v>17293593</c:v>
                </c:pt>
                <c:pt idx="13">
                  <c:v>18741548</c:v>
                </c:pt>
                <c:pt idx="14">
                  <c:v>20381648</c:v>
                </c:pt>
                <c:pt idx="15">
                  <c:v>22330694</c:v>
                </c:pt>
                <c:pt idx="16">
                  <c:v>24666092</c:v>
                </c:pt>
                <c:pt idx="17">
                  <c:v>27350172</c:v>
                </c:pt>
                <c:pt idx="18">
                  <c:v>30346476</c:v>
                </c:pt>
                <c:pt idx="19">
                  <c:v>32760156</c:v>
                </c:pt>
                <c:pt idx="20">
                  <c:v>34286367</c:v>
                </c:pt>
                <c:pt idx="21">
                  <c:v>35254956</c:v>
                </c:pt>
                <c:pt idx="22">
                  <c:v>35769155</c:v>
                </c:pt>
                <c:pt idx="23">
                  <c:v>36021545</c:v>
                </c:pt>
                <c:pt idx="24">
                  <c:v>36157984</c:v>
                </c:pt>
                <c:pt idx="25">
                  <c:v>36185436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42-44EC-B22E-B8EFF2DCFE80}"/>
            </c:ext>
          </c:extLst>
        </c:ser>
        <c:ser>
          <c:idx val="8"/>
          <c:order val="5"/>
          <c:tx>
            <c:strRef>
              <c:f>'20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MHz'!$G$30:$G$55</c:f>
              <c:numCache>
                <c:formatCode>0</c:formatCode>
                <c:ptCount val="26"/>
                <c:pt idx="5">
                  <c:v>11555801</c:v>
                </c:pt>
                <c:pt idx="6">
                  <c:v>13748233</c:v>
                </c:pt>
                <c:pt idx="7">
                  <c:v>16663443</c:v>
                </c:pt>
                <c:pt idx="8">
                  <c:v>18203612</c:v>
                </c:pt>
                <c:pt idx="9">
                  <c:v>19454444</c:v>
                </c:pt>
                <c:pt idx="10">
                  <c:v>22492108</c:v>
                </c:pt>
                <c:pt idx="11">
                  <c:v>27712374</c:v>
                </c:pt>
                <c:pt idx="12">
                  <c:v>32335257</c:v>
                </c:pt>
                <c:pt idx="13">
                  <c:v>35114003</c:v>
                </c:pt>
                <c:pt idx="14">
                  <c:v>35994092</c:v>
                </c:pt>
                <c:pt idx="15">
                  <c:v>36168227</c:v>
                </c:pt>
                <c:pt idx="16">
                  <c:v>36209200</c:v>
                </c:pt>
                <c:pt idx="17">
                  <c:v>36209200</c:v>
                </c:pt>
                <c:pt idx="18">
                  <c:v>36209200</c:v>
                </c:pt>
                <c:pt idx="19">
                  <c:v>36209200</c:v>
                </c:pt>
                <c:pt idx="20">
                  <c:v>36209200</c:v>
                </c:pt>
                <c:pt idx="21">
                  <c:v>36209200</c:v>
                </c:pt>
                <c:pt idx="22">
                  <c:v>36209200</c:v>
                </c:pt>
                <c:pt idx="23">
                  <c:v>36209200</c:v>
                </c:pt>
                <c:pt idx="24">
                  <c:v>36209200</c:v>
                </c:pt>
                <c:pt idx="25">
                  <c:v>36209200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642-44EC-B22E-B8EFF2DCFE80}"/>
            </c:ext>
          </c:extLst>
        </c:ser>
        <c:ser>
          <c:idx val="10"/>
          <c:order val="6"/>
          <c:tx>
            <c:strRef>
              <c:f>'20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42-44EC-B22E-B8EFF2DCFE80}"/>
            </c:ext>
          </c:extLst>
        </c:ser>
        <c:ser>
          <c:idx val="11"/>
          <c:order val="7"/>
          <c:tx>
            <c:strRef>
              <c:f>'20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42-44EC-B22E-B8EFF2DCFE80}"/>
            </c:ext>
          </c:extLst>
        </c:ser>
        <c:ser>
          <c:idx val="13"/>
          <c:order val="8"/>
          <c:tx>
            <c:strRef>
              <c:f>'20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42-44EC-B22E-B8EFF2DCFE80}"/>
            </c:ext>
          </c:extLst>
        </c:ser>
        <c:ser>
          <c:idx val="14"/>
          <c:order val="9"/>
          <c:tx>
            <c:strRef>
              <c:f>'20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642-44EC-B22E-B8EFF2DCFE80}"/>
            </c:ext>
          </c:extLst>
        </c:ser>
        <c:ser>
          <c:idx val="0"/>
          <c:order val="10"/>
          <c:tx>
            <c:strRef>
              <c:f>'20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642-44EC-B22E-B8EFF2DCFE80}"/>
            </c:ext>
          </c:extLst>
        </c:ser>
        <c:ser>
          <c:idx val="3"/>
          <c:order val="11"/>
          <c:tx>
            <c:strRef>
              <c:f>'20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642-44EC-B22E-B8EFF2DCFE80}"/>
            </c:ext>
          </c:extLst>
        </c:ser>
        <c:ser>
          <c:idx val="6"/>
          <c:order val="12"/>
          <c:tx>
            <c:strRef>
              <c:f>'20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642-44EC-B22E-B8EFF2DCFE80}"/>
            </c:ext>
          </c:extLst>
        </c:ser>
        <c:ser>
          <c:idx val="9"/>
          <c:order val="13"/>
          <c:tx>
            <c:strRef>
              <c:f>'20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642-44EC-B22E-B8EFF2DCFE80}"/>
            </c:ext>
          </c:extLst>
        </c:ser>
        <c:ser>
          <c:idx val="12"/>
          <c:order val="14"/>
          <c:tx>
            <c:strRef>
              <c:f>'20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642-44EC-B22E-B8EFF2DCFE80}"/>
            </c:ext>
          </c:extLst>
        </c:ser>
        <c:ser>
          <c:idx val="15"/>
          <c:order val="15"/>
          <c:tx>
            <c:strRef>
              <c:f>'20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642-44EC-B22E-B8EFF2DCFE80}"/>
            </c:ext>
          </c:extLst>
        </c:ser>
        <c:ser>
          <c:idx val="16"/>
          <c:order val="16"/>
          <c:tx>
            <c:strRef>
              <c:f>'20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642-44EC-B22E-B8EFF2DCFE80}"/>
            </c:ext>
          </c:extLst>
        </c:ser>
        <c:ser>
          <c:idx val="17"/>
          <c:order val="17"/>
          <c:tx>
            <c:strRef>
              <c:f>'20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642-44EC-B22E-B8EFF2DCF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756976"/>
        <c:axId val="685758656"/>
      </c:scatterChart>
      <c:valAx>
        <c:axId val="685756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58656"/>
        <c:crosses val="autoZero"/>
        <c:crossBetween val="midCat"/>
        <c:majorUnit val="1"/>
      </c:valAx>
      <c:valAx>
        <c:axId val="6857586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569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MHz'!$B$30:$B$55</c:f>
              <c:numCache>
                <c:formatCode>0</c:formatCode>
                <c:ptCount val="26"/>
                <c:pt idx="1">
                  <c:v>0</c:v>
                </c:pt>
                <c:pt idx="2">
                  <c:v>49238.728989211646</c:v>
                </c:pt>
                <c:pt idx="3">
                  <c:v>183482.39999999988</c:v>
                </c:pt>
                <c:pt idx="4">
                  <c:v>956460.04832253873</c:v>
                </c:pt>
                <c:pt idx="5">
                  <c:v>2498849.5999999987</c:v>
                </c:pt>
                <c:pt idx="6">
                  <c:v>5399305.669803679</c:v>
                </c:pt>
                <c:pt idx="7">
                  <c:v>9022112.3999999911</c:v>
                </c:pt>
                <c:pt idx="8">
                  <c:v>12209453.206048923</c:v>
                </c:pt>
                <c:pt idx="9">
                  <c:v>15126859.999999994</c:v>
                </c:pt>
                <c:pt idx="10">
                  <c:v>17523479.55846465</c:v>
                </c:pt>
                <c:pt idx="11">
                  <c:v>19697300.799999982</c:v>
                </c:pt>
                <c:pt idx="12">
                  <c:v>21713552.71005189</c:v>
                </c:pt>
                <c:pt idx="13">
                  <c:v>23821992.399999987</c:v>
                </c:pt>
                <c:pt idx="14">
                  <c:v>26331057.297617156</c:v>
                </c:pt>
                <c:pt idx="15">
                  <c:v>29297031.199999981</c:v>
                </c:pt>
                <c:pt idx="16">
                  <c:v>33307928.28303168</c:v>
                </c:pt>
                <c:pt idx="17">
                  <c:v>37393339.199999973</c:v>
                </c:pt>
                <c:pt idx="18">
                  <c:v>40776807.234505072</c:v>
                </c:pt>
                <c:pt idx="19">
                  <c:v>43300443.599999979</c:v>
                </c:pt>
                <c:pt idx="20">
                  <c:v>44803217.020407043</c:v>
                </c:pt>
                <c:pt idx="21">
                  <c:v>45678767.199999951</c:v>
                </c:pt>
                <c:pt idx="22">
                  <c:v>46036101.227308884</c:v>
                </c:pt>
                <c:pt idx="23">
                  <c:v>46220427.599999927</c:v>
                </c:pt>
                <c:pt idx="24">
                  <c:v>46299120.232443936</c:v>
                </c:pt>
                <c:pt idx="25">
                  <c:v>46335877.99999994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1B-4E70-8AD6-BBB17DF2C7FE}"/>
            </c:ext>
          </c:extLst>
        </c:ser>
        <c:ser>
          <c:idx val="2"/>
          <c:order val="1"/>
          <c:tx>
            <c:strRef>
              <c:f>'25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MHz'!$C$30:$C$55</c:f>
              <c:numCache>
                <c:formatCode>0</c:formatCode>
                <c:ptCount val="26"/>
                <c:pt idx="0">
                  <c:v>25989.359407206572</c:v>
                </c:pt>
                <c:pt idx="1">
                  <c:v>101605.59999999995</c:v>
                </c:pt>
                <c:pt idx="2">
                  <c:v>1553338.7670729305</c:v>
                </c:pt>
                <c:pt idx="3">
                  <c:v>4389630.3999999966</c:v>
                </c:pt>
                <c:pt idx="4">
                  <c:v>8525853.5047289543</c:v>
                </c:pt>
                <c:pt idx="5">
                  <c:v>13053462.399999991</c:v>
                </c:pt>
                <c:pt idx="6">
                  <c:v>16518874.952200392</c:v>
                </c:pt>
                <c:pt idx="7">
                  <c:v>19364023.199999996</c:v>
                </c:pt>
                <c:pt idx="8">
                  <c:v>21226706.091495465</c:v>
                </c:pt>
                <c:pt idx="9">
                  <c:v>23264671.999999989</c:v>
                </c:pt>
                <c:pt idx="10">
                  <c:v>27404596.007838398</c:v>
                </c:pt>
                <c:pt idx="11">
                  <c:v>32716786.399999984</c:v>
                </c:pt>
                <c:pt idx="12">
                  <c:v>39077116.397583053</c:v>
                </c:pt>
                <c:pt idx="13">
                  <c:v>43820172.399999976</c:v>
                </c:pt>
                <c:pt idx="14">
                  <c:v>45362946.410871178</c:v>
                </c:pt>
                <c:pt idx="15">
                  <c:v>46070579.999999933</c:v>
                </c:pt>
                <c:pt idx="16">
                  <c:v>46223209.563906603</c:v>
                </c:pt>
                <c:pt idx="17">
                  <c:v>46291153.199999928</c:v>
                </c:pt>
                <c:pt idx="18">
                  <c:v>46314787.144895583</c:v>
                </c:pt>
                <c:pt idx="19">
                  <c:v>46327917.199999936</c:v>
                </c:pt>
                <c:pt idx="20">
                  <c:v>46337436.449999943</c:v>
                </c:pt>
                <c:pt idx="21">
                  <c:v>46342622.799999945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1B-4E70-8AD6-BBB17DF2C7FE}"/>
            </c:ext>
          </c:extLst>
        </c:ser>
        <c:ser>
          <c:idx val="4"/>
          <c:order val="2"/>
          <c:tx>
            <c:strRef>
              <c:f>'25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MHz'!$D$30:$D$55</c:f>
              <c:numCache>
                <c:formatCode>0</c:formatCode>
                <c:ptCount val="26"/>
                <c:pt idx="0">
                  <c:v>330824.59999999998</c:v>
                </c:pt>
                <c:pt idx="1">
                  <c:v>629564.30000000005</c:v>
                </c:pt>
                <c:pt idx="2">
                  <c:v>1500821.8</c:v>
                </c:pt>
                <c:pt idx="3">
                  <c:v>2924168.8</c:v>
                </c:pt>
                <c:pt idx="4">
                  <c:v>4618861.4000000004</c:v>
                </c:pt>
                <c:pt idx="5">
                  <c:v>6728209.5999999996</c:v>
                </c:pt>
                <c:pt idx="6">
                  <c:v>8881021</c:v>
                </c:pt>
                <c:pt idx="7">
                  <c:v>11144107.199999999</c:v>
                </c:pt>
                <c:pt idx="8">
                  <c:v>13217717.1</c:v>
                </c:pt>
                <c:pt idx="9">
                  <c:v>15324693.699999999</c:v>
                </c:pt>
                <c:pt idx="10">
                  <c:v>17206726.100000001</c:v>
                </c:pt>
                <c:pt idx="11">
                  <c:v>19084730.5</c:v>
                </c:pt>
                <c:pt idx="12">
                  <c:v>21257856.399999999</c:v>
                </c:pt>
                <c:pt idx="13">
                  <c:v>23939373.5</c:v>
                </c:pt>
                <c:pt idx="14">
                  <c:v>27157844.399999999</c:v>
                </c:pt>
                <c:pt idx="15">
                  <c:v>30480304.100000001</c:v>
                </c:pt>
                <c:pt idx="16">
                  <c:v>33744845</c:v>
                </c:pt>
                <c:pt idx="17">
                  <c:v>36757980.399999999</c:v>
                </c:pt>
                <c:pt idx="18">
                  <c:v>39368212.799999997</c:v>
                </c:pt>
                <c:pt idx="19">
                  <c:v>42344520.100000001</c:v>
                </c:pt>
                <c:pt idx="20">
                  <c:v>44131666.299999997</c:v>
                </c:pt>
                <c:pt idx="21">
                  <c:v>45156156</c:v>
                </c:pt>
                <c:pt idx="22">
                  <c:v>45781709.899999999</c:v>
                </c:pt>
                <c:pt idx="23">
                  <c:v>46058678.899999999</c:v>
                </c:pt>
                <c:pt idx="24">
                  <c:v>46222338.899999999</c:v>
                </c:pt>
                <c:pt idx="25">
                  <c:v>46305219.399999999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1B-4E70-8AD6-BBB17DF2C7FE}"/>
            </c:ext>
          </c:extLst>
        </c:ser>
        <c:ser>
          <c:idx val="5"/>
          <c:order val="3"/>
          <c:tx>
            <c:strRef>
              <c:f>'25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MHz'!$E$30:$E$55</c:f>
              <c:numCache>
                <c:formatCode>0</c:formatCode>
                <c:ptCount val="26"/>
                <c:pt idx="0">
                  <c:v>2835411.9</c:v>
                </c:pt>
                <c:pt idx="1">
                  <c:v>4872054.4000000004</c:v>
                </c:pt>
                <c:pt idx="2">
                  <c:v>7207689.5</c:v>
                </c:pt>
                <c:pt idx="3">
                  <c:v>9559960</c:v>
                </c:pt>
                <c:pt idx="4">
                  <c:v>11748064.800000001</c:v>
                </c:pt>
                <c:pt idx="5">
                  <c:v>13883874.4</c:v>
                </c:pt>
                <c:pt idx="6">
                  <c:v>15914274.1</c:v>
                </c:pt>
                <c:pt idx="7">
                  <c:v>18249037</c:v>
                </c:pt>
                <c:pt idx="8">
                  <c:v>20322298.100000001</c:v>
                </c:pt>
                <c:pt idx="9">
                  <c:v>22542915</c:v>
                </c:pt>
                <c:pt idx="10">
                  <c:v>25354298.100000001</c:v>
                </c:pt>
                <c:pt idx="11">
                  <c:v>28759307.100000001</c:v>
                </c:pt>
                <c:pt idx="12">
                  <c:v>32914949.399999999</c:v>
                </c:pt>
                <c:pt idx="13">
                  <c:v>37358476.5</c:v>
                </c:pt>
                <c:pt idx="14">
                  <c:v>41302287.700000003</c:v>
                </c:pt>
                <c:pt idx="15">
                  <c:v>43652866.600000001</c:v>
                </c:pt>
                <c:pt idx="16">
                  <c:v>45095124.600000001</c:v>
                </c:pt>
                <c:pt idx="17">
                  <c:v>45824492.899999999</c:v>
                </c:pt>
                <c:pt idx="18">
                  <c:v>46115080.600000001</c:v>
                </c:pt>
                <c:pt idx="19">
                  <c:v>46246210.799999997</c:v>
                </c:pt>
                <c:pt idx="20">
                  <c:v>46278993.399999999</c:v>
                </c:pt>
                <c:pt idx="21">
                  <c:v>46351115</c:v>
                </c:pt>
                <c:pt idx="22">
                  <c:v>46351115</c:v>
                </c:pt>
                <c:pt idx="23">
                  <c:v>46344558.5</c:v>
                </c:pt>
                <c:pt idx="24">
                  <c:v>46344558.5</c:v>
                </c:pt>
                <c:pt idx="25">
                  <c:v>46344558.5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1B-4E70-8AD6-BBB17DF2C7FE}"/>
            </c:ext>
          </c:extLst>
        </c:ser>
        <c:ser>
          <c:idx val="7"/>
          <c:order val="4"/>
          <c:tx>
            <c:strRef>
              <c:f>'25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MHz'!$F$30:$F$55</c:f>
              <c:numCache>
                <c:formatCode>0</c:formatCode>
                <c:ptCount val="26"/>
                <c:pt idx="5">
                  <c:v>1008105</c:v>
                </c:pt>
                <c:pt idx="6">
                  <c:v>4132076</c:v>
                </c:pt>
                <c:pt idx="7">
                  <c:v>9523136</c:v>
                </c:pt>
                <c:pt idx="8">
                  <c:v>12841740</c:v>
                </c:pt>
                <c:pt idx="9">
                  <c:v>14975196</c:v>
                </c:pt>
                <c:pt idx="10">
                  <c:v>17226140</c:v>
                </c:pt>
                <c:pt idx="11">
                  <c:v>19781152</c:v>
                </c:pt>
                <c:pt idx="12">
                  <c:v>22348262</c:v>
                </c:pt>
                <c:pt idx="13">
                  <c:v>23827715</c:v>
                </c:pt>
                <c:pt idx="14">
                  <c:v>25824854</c:v>
                </c:pt>
                <c:pt idx="15">
                  <c:v>28209081</c:v>
                </c:pt>
                <c:pt idx="16">
                  <c:v>31450191</c:v>
                </c:pt>
                <c:pt idx="17">
                  <c:v>35442448</c:v>
                </c:pt>
                <c:pt idx="18">
                  <c:v>39281424</c:v>
                </c:pt>
                <c:pt idx="19">
                  <c:v>42798358</c:v>
                </c:pt>
                <c:pt idx="20">
                  <c:v>44581529</c:v>
                </c:pt>
                <c:pt idx="21">
                  <c:v>45340416</c:v>
                </c:pt>
                <c:pt idx="22">
                  <c:v>45907859</c:v>
                </c:pt>
                <c:pt idx="23">
                  <c:v>46213094</c:v>
                </c:pt>
                <c:pt idx="24">
                  <c:v>46317977</c:v>
                </c:pt>
                <c:pt idx="25">
                  <c:v>46331088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1B-4E70-8AD6-BBB17DF2C7FE}"/>
            </c:ext>
          </c:extLst>
        </c:ser>
        <c:ser>
          <c:idx val="8"/>
          <c:order val="5"/>
          <c:tx>
            <c:strRef>
              <c:f>'25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MHz'!$G$30:$G$55</c:f>
              <c:numCache>
                <c:formatCode>0</c:formatCode>
                <c:ptCount val="26"/>
                <c:pt idx="5">
                  <c:v>14578694</c:v>
                </c:pt>
                <c:pt idx="6">
                  <c:v>17441120</c:v>
                </c:pt>
                <c:pt idx="7">
                  <c:v>21454419</c:v>
                </c:pt>
                <c:pt idx="8">
                  <c:v>23252217</c:v>
                </c:pt>
                <c:pt idx="9">
                  <c:v>24396832</c:v>
                </c:pt>
                <c:pt idx="10">
                  <c:v>28535324</c:v>
                </c:pt>
                <c:pt idx="11">
                  <c:v>35698275</c:v>
                </c:pt>
                <c:pt idx="12">
                  <c:v>42174777</c:v>
                </c:pt>
                <c:pt idx="13">
                  <c:v>45375545</c:v>
                </c:pt>
                <c:pt idx="14">
                  <c:v>46204691</c:v>
                </c:pt>
                <c:pt idx="15">
                  <c:v>46348400</c:v>
                </c:pt>
                <c:pt idx="16">
                  <c:v>46348400</c:v>
                </c:pt>
                <c:pt idx="17">
                  <c:v>46348400</c:v>
                </c:pt>
                <c:pt idx="18">
                  <c:v>46348400</c:v>
                </c:pt>
                <c:pt idx="19">
                  <c:v>46348400</c:v>
                </c:pt>
                <c:pt idx="20">
                  <c:v>46348400</c:v>
                </c:pt>
                <c:pt idx="21">
                  <c:v>46348400</c:v>
                </c:pt>
                <c:pt idx="22">
                  <c:v>46348400</c:v>
                </c:pt>
                <c:pt idx="23">
                  <c:v>46348400</c:v>
                </c:pt>
                <c:pt idx="24">
                  <c:v>46348400</c:v>
                </c:pt>
                <c:pt idx="25">
                  <c:v>46348400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1B-4E70-8AD6-BBB17DF2C7FE}"/>
            </c:ext>
          </c:extLst>
        </c:ser>
        <c:ser>
          <c:idx val="10"/>
          <c:order val="6"/>
          <c:tx>
            <c:strRef>
              <c:f>'25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1B-4E70-8AD6-BBB17DF2C7FE}"/>
            </c:ext>
          </c:extLst>
        </c:ser>
        <c:ser>
          <c:idx val="11"/>
          <c:order val="7"/>
          <c:tx>
            <c:strRef>
              <c:f>'25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1B-4E70-8AD6-BBB17DF2C7FE}"/>
            </c:ext>
          </c:extLst>
        </c:ser>
        <c:ser>
          <c:idx val="13"/>
          <c:order val="8"/>
          <c:tx>
            <c:strRef>
              <c:f>'25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1B-4E70-8AD6-BBB17DF2C7FE}"/>
            </c:ext>
          </c:extLst>
        </c:ser>
        <c:ser>
          <c:idx val="14"/>
          <c:order val="9"/>
          <c:tx>
            <c:strRef>
              <c:f>'25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1B-4E70-8AD6-BBB17DF2C7FE}"/>
            </c:ext>
          </c:extLst>
        </c:ser>
        <c:ser>
          <c:idx val="0"/>
          <c:order val="10"/>
          <c:tx>
            <c:strRef>
              <c:f>'25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1B-4E70-8AD6-BBB17DF2C7FE}"/>
            </c:ext>
          </c:extLst>
        </c:ser>
        <c:ser>
          <c:idx val="3"/>
          <c:order val="11"/>
          <c:tx>
            <c:strRef>
              <c:f>'25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1B-4E70-8AD6-BBB17DF2C7FE}"/>
            </c:ext>
          </c:extLst>
        </c:ser>
        <c:ser>
          <c:idx val="6"/>
          <c:order val="12"/>
          <c:tx>
            <c:strRef>
              <c:f>'25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1B-4E70-8AD6-BBB17DF2C7FE}"/>
            </c:ext>
          </c:extLst>
        </c:ser>
        <c:ser>
          <c:idx val="9"/>
          <c:order val="13"/>
          <c:tx>
            <c:strRef>
              <c:f>'25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1B-4E70-8AD6-BBB17DF2C7FE}"/>
            </c:ext>
          </c:extLst>
        </c:ser>
        <c:ser>
          <c:idx val="12"/>
          <c:order val="14"/>
          <c:tx>
            <c:strRef>
              <c:f>'25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1B-4E70-8AD6-BBB17DF2C7FE}"/>
            </c:ext>
          </c:extLst>
        </c:ser>
        <c:ser>
          <c:idx val="15"/>
          <c:order val="15"/>
          <c:tx>
            <c:strRef>
              <c:f>'25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1B-4E70-8AD6-BBB17DF2C7FE}"/>
            </c:ext>
          </c:extLst>
        </c:ser>
        <c:ser>
          <c:idx val="16"/>
          <c:order val="16"/>
          <c:tx>
            <c:strRef>
              <c:f>'25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1B-4E70-8AD6-BBB17DF2C7FE}"/>
            </c:ext>
          </c:extLst>
        </c:ser>
        <c:ser>
          <c:idx val="17"/>
          <c:order val="17"/>
          <c:tx>
            <c:strRef>
              <c:f>'25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1B-4E70-8AD6-BBB17DF2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640432"/>
        <c:axId val="560640992"/>
      </c:scatterChart>
      <c:valAx>
        <c:axId val="560640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0640992"/>
        <c:crosses val="autoZero"/>
        <c:crossBetween val="midCat"/>
        <c:majorUnit val="1"/>
      </c:valAx>
      <c:valAx>
        <c:axId val="560640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06404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MHz'!$B$30:$B$55</c:f>
              <c:numCache>
                <c:formatCode>0</c:formatCode>
                <c:ptCount val="26"/>
                <c:pt idx="1">
                  <c:v>0</c:v>
                </c:pt>
                <c:pt idx="2">
                  <c:v>48725.79446657373</c:v>
                </c:pt>
                <c:pt idx="3">
                  <c:v>184254.39999999991</c:v>
                </c:pt>
                <c:pt idx="4">
                  <c:v>1182448.559373752</c:v>
                </c:pt>
                <c:pt idx="5">
                  <c:v>3188129.5999999978</c:v>
                </c:pt>
                <c:pt idx="6">
                  <c:v>6823750.8878803831</c:v>
                </c:pt>
                <c:pt idx="7">
                  <c:v>11251729.599999996</c:v>
                </c:pt>
                <c:pt idx="8">
                  <c:v>14966013.569104925</c:v>
                </c:pt>
                <c:pt idx="9">
                  <c:v>18343609.999999989</c:v>
                </c:pt>
                <c:pt idx="10">
                  <c:v>21243325.865878109</c:v>
                </c:pt>
                <c:pt idx="11">
                  <c:v>23850741.599999983</c:v>
                </c:pt>
                <c:pt idx="12">
                  <c:v>26114303.978689205</c:v>
                </c:pt>
                <c:pt idx="13">
                  <c:v>28480774.79999999</c:v>
                </c:pt>
                <c:pt idx="14">
                  <c:v>31466893.346504882</c:v>
                </c:pt>
                <c:pt idx="15">
                  <c:v>35080893.199999981</c:v>
                </c:pt>
                <c:pt idx="16">
                  <c:v>40044449.867318884</c:v>
                </c:pt>
                <c:pt idx="17">
                  <c:v>45086916.399999976</c:v>
                </c:pt>
                <c:pt idx="18">
                  <c:v>49208252.093970925</c:v>
                </c:pt>
                <c:pt idx="19">
                  <c:v>52133405.199999958</c:v>
                </c:pt>
                <c:pt idx="20">
                  <c:v>53615727.101816513</c:v>
                </c:pt>
                <c:pt idx="21">
                  <c:v>54448102.79999999</c:v>
                </c:pt>
                <c:pt idx="22">
                  <c:v>54815238.01344382</c:v>
                </c:pt>
                <c:pt idx="23">
                  <c:v>54995128.799999967</c:v>
                </c:pt>
                <c:pt idx="24">
                  <c:v>55050620.915538989</c:v>
                </c:pt>
                <c:pt idx="25">
                  <c:v>55072744.799999967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3-4541-9D4A-12E20F0889D6}"/>
            </c:ext>
          </c:extLst>
        </c:ser>
        <c:ser>
          <c:idx val="2"/>
          <c:order val="1"/>
          <c:tx>
            <c:strRef>
              <c:f>'30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MHz'!$C$30:$C$55</c:f>
              <c:numCache>
                <c:formatCode>0</c:formatCode>
                <c:ptCount val="26"/>
                <c:pt idx="0">
                  <c:v>44044.474602173359</c:v>
                </c:pt>
                <c:pt idx="1">
                  <c:v>171318.39999999988</c:v>
                </c:pt>
                <c:pt idx="2">
                  <c:v>2215277.0156226619</c:v>
                </c:pt>
                <c:pt idx="3">
                  <c:v>6039716.799999998</c:v>
                </c:pt>
                <c:pt idx="4">
                  <c:v>11001376.075005954</c:v>
                </c:pt>
                <c:pt idx="5">
                  <c:v>16256543.59999999</c:v>
                </c:pt>
                <c:pt idx="6">
                  <c:v>20400970.221427139</c:v>
                </c:pt>
                <c:pt idx="7">
                  <c:v>23724682.799999978</c:v>
                </c:pt>
                <c:pt idx="8">
                  <c:v>25698873.057983465</c:v>
                </c:pt>
                <c:pt idx="9">
                  <c:v>27887741.999999993</c:v>
                </c:pt>
                <c:pt idx="10">
                  <c:v>33188740.482122336</c:v>
                </c:pt>
                <c:pt idx="11">
                  <c:v>40064071.599999987</c:v>
                </c:pt>
                <c:pt idx="12">
                  <c:v>47602934.346019246</c:v>
                </c:pt>
                <c:pt idx="13">
                  <c:v>52909777.999999985</c:v>
                </c:pt>
                <c:pt idx="14">
                  <c:v>54373481.787673637</c:v>
                </c:pt>
                <c:pt idx="15">
                  <c:v>54985535.199999966</c:v>
                </c:pt>
                <c:pt idx="16">
                  <c:v>55049753.991955526</c:v>
                </c:pt>
                <c:pt idx="17">
                  <c:v>55072744.799999967</c:v>
                </c:pt>
                <c:pt idx="18">
                  <c:v>55073681.747587703</c:v>
                </c:pt>
                <c:pt idx="19">
                  <c:v>55073999.999999963</c:v>
                </c:pt>
                <c:pt idx="20">
                  <c:v>55073999.999999963</c:v>
                </c:pt>
                <c:pt idx="21">
                  <c:v>55073999.999999963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3-4541-9D4A-12E20F0889D6}"/>
            </c:ext>
          </c:extLst>
        </c:ser>
        <c:ser>
          <c:idx val="4"/>
          <c:order val="2"/>
          <c:tx>
            <c:strRef>
              <c:f>'30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MHz'!$D$30:$D$55</c:f>
              <c:numCache>
                <c:formatCode>0</c:formatCode>
                <c:ptCount val="26"/>
                <c:pt idx="0">
                  <c:v>310889.40000000002</c:v>
                </c:pt>
                <c:pt idx="1">
                  <c:v>665075.4</c:v>
                </c:pt>
                <c:pt idx="2">
                  <c:v>1562525.3</c:v>
                </c:pt>
                <c:pt idx="3">
                  <c:v>3010259.7</c:v>
                </c:pt>
                <c:pt idx="4">
                  <c:v>5173841.2</c:v>
                </c:pt>
                <c:pt idx="5">
                  <c:v>7572472.9000000004</c:v>
                </c:pt>
                <c:pt idx="6">
                  <c:v>10267176.6</c:v>
                </c:pt>
                <c:pt idx="7">
                  <c:v>12968851.4</c:v>
                </c:pt>
                <c:pt idx="8">
                  <c:v>15369481.9</c:v>
                </c:pt>
                <c:pt idx="9">
                  <c:v>17977592.300000001</c:v>
                </c:pt>
                <c:pt idx="10">
                  <c:v>20376843.399999999</c:v>
                </c:pt>
                <c:pt idx="11">
                  <c:v>22490214.800000001</c:v>
                </c:pt>
                <c:pt idx="12">
                  <c:v>25001837.199999999</c:v>
                </c:pt>
                <c:pt idx="13">
                  <c:v>27776790.600000001</c:v>
                </c:pt>
                <c:pt idx="14">
                  <c:v>31301719.5</c:v>
                </c:pt>
                <c:pt idx="15">
                  <c:v>35643699.899999999</c:v>
                </c:pt>
                <c:pt idx="16">
                  <c:v>39694316.5</c:v>
                </c:pt>
                <c:pt idx="17">
                  <c:v>43207252.700000003</c:v>
                </c:pt>
                <c:pt idx="18">
                  <c:v>46926182</c:v>
                </c:pt>
                <c:pt idx="19">
                  <c:v>50127518.299999997</c:v>
                </c:pt>
                <c:pt idx="20">
                  <c:v>52358795</c:v>
                </c:pt>
                <c:pt idx="21">
                  <c:v>53798641.299999997</c:v>
                </c:pt>
                <c:pt idx="22">
                  <c:v>54527505.5</c:v>
                </c:pt>
                <c:pt idx="23">
                  <c:v>54812666.5</c:v>
                </c:pt>
                <c:pt idx="24">
                  <c:v>54950097.200000003</c:v>
                </c:pt>
                <c:pt idx="25">
                  <c:v>55030495.700000003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3-4541-9D4A-12E20F0889D6}"/>
            </c:ext>
          </c:extLst>
        </c:ser>
        <c:ser>
          <c:idx val="5"/>
          <c:order val="3"/>
          <c:tx>
            <c:strRef>
              <c:f>'30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MHz'!$E$30:$E$55</c:f>
              <c:numCache>
                <c:formatCode>0</c:formatCode>
                <c:ptCount val="26"/>
                <c:pt idx="0">
                  <c:v>3500439.3</c:v>
                </c:pt>
                <c:pt idx="1">
                  <c:v>6136624.0999999996</c:v>
                </c:pt>
                <c:pt idx="2">
                  <c:v>9066477.3000000007</c:v>
                </c:pt>
                <c:pt idx="3">
                  <c:v>11902815.800000001</c:v>
                </c:pt>
                <c:pt idx="4">
                  <c:v>14587888.800000001</c:v>
                </c:pt>
                <c:pt idx="5">
                  <c:v>17077681.100000001</c:v>
                </c:pt>
                <c:pt idx="6">
                  <c:v>19609390.699999999</c:v>
                </c:pt>
                <c:pt idx="7">
                  <c:v>22169901.199999999</c:v>
                </c:pt>
                <c:pt idx="8">
                  <c:v>24431209.399999999</c:v>
                </c:pt>
                <c:pt idx="9">
                  <c:v>27045060.199999999</c:v>
                </c:pt>
                <c:pt idx="10">
                  <c:v>30557484.300000001</c:v>
                </c:pt>
                <c:pt idx="11">
                  <c:v>34574434.899999999</c:v>
                </c:pt>
                <c:pt idx="12">
                  <c:v>39642099.600000001</c:v>
                </c:pt>
                <c:pt idx="13">
                  <c:v>45317493.899999999</c:v>
                </c:pt>
                <c:pt idx="14">
                  <c:v>49928801.799999997</c:v>
                </c:pt>
                <c:pt idx="15">
                  <c:v>53014025.200000003</c:v>
                </c:pt>
                <c:pt idx="16">
                  <c:v>54444084</c:v>
                </c:pt>
                <c:pt idx="17">
                  <c:v>54911153.399999999</c:v>
                </c:pt>
                <c:pt idx="18">
                  <c:v>55069439.5</c:v>
                </c:pt>
                <c:pt idx="19">
                  <c:v>55085017</c:v>
                </c:pt>
                <c:pt idx="20">
                  <c:v>55085017</c:v>
                </c:pt>
                <c:pt idx="21">
                  <c:v>55085017</c:v>
                </c:pt>
                <c:pt idx="22">
                  <c:v>55085017</c:v>
                </c:pt>
                <c:pt idx="23">
                  <c:v>55085017</c:v>
                </c:pt>
                <c:pt idx="24">
                  <c:v>55085017</c:v>
                </c:pt>
                <c:pt idx="25">
                  <c:v>55085017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3-4541-9D4A-12E20F0889D6}"/>
            </c:ext>
          </c:extLst>
        </c:ser>
        <c:ser>
          <c:idx val="7"/>
          <c:order val="4"/>
          <c:tx>
            <c:strRef>
              <c:f>'30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MHz'!$F$30:$F$55</c:f>
              <c:numCache>
                <c:formatCode>0</c:formatCode>
                <c:ptCount val="26"/>
                <c:pt idx="5">
                  <c:v>1242384</c:v>
                </c:pt>
                <c:pt idx="6">
                  <c:v>5007321</c:v>
                </c:pt>
                <c:pt idx="7">
                  <c:v>11059795</c:v>
                </c:pt>
                <c:pt idx="8">
                  <c:v>15318576</c:v>
                </c:pt>
                <c:pt idx="9">
                  <c:v>18008668</c:v>
                </c:pt>
                <c:pt idx="10">
                  <c:v>20475120</c:v>
                </c:pt>
                <c:pt idx="11">
                  <c:v>24042892</c:v>
                </c:pt>
                <c:pt idx="12">
                  <c:v>26769043</c:v>
                </c:pt>
                <c:pt idx="13">
                  <c:v>28910073</c:v>
                </c:pt>
                <c:pt idx="14">
                  <c:v>31035590</c:v>
                </c:pt>
                <c:pt idx="15">
                  <c:v>33488352</c:v>
                </c:pt>
                <c:pt idx="16">
                  <c:v>37361020</c:v>
                </c:pt>
                <c:pt idx="17">
                  <c:v>42680505</c:v>
                </c:pt>
                <c:pt idx="18">
                  <c:v>47628019</c:v>
                </c:pt>
                <c:pt idx="19">
                  <c:v>52265625</c:v>
                </c:pt>
                <c:pt idx="20">
                  <c:v>53987212</c:v>
                </c:pt>
                <c:pt idx="21">
                  <c:v>55575984</c:v>
                </c:pt>
                <c:pt idx="22">
                  <c:v>56057500</c:v>
                </c:pt>
                <c:pt idx="23">
                  <c:v>56307158</c:v>
                </c:pt>
                <c:pt idx="24">
                  <c:v>56376076</c:v>
                </c:pt>
                <c:pt idx="25">
                  <c:v>56392051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93-4541-9D4A-12E20F0889D6}"/>
            </c:ext>
          </c:extLst>
        </c:ser>
        <c:ser>
          <c:idx val="8"/>
          <c:order val="5"/>
          <c:tx>
            <c:strRef>
              <c:f>'30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MHz'!$G$30:$G$55</c:f>
              <c:numCache>
                <c:formatCode>0</c:formatCode>
                <c:ptCount val="26"/>
                <c:pt idx="5">
                  <c:v>17674118</c:v>
                </c:pt>
                <c:pt idx="6">
                  <c:v>20829753</c:v>
                </c:pt>
                <c:pt idx="7">
                  <c:v>25784102</c:v>
                </c:pt>
                <c:pt idx="8">
                  <c:v>28150137</c:v>
                </c:pt>
                <c:pt idx="9">
                  <c:v>29356905</c:v>
                </c:pt>
                <c:pt idx="10">
                  <c:v>33676396</c:v>
                </c:pt>
                <c:pt idx="11">
                  <c:v>42047462</c:v>
                </c:pt>
                <c:pt idx="12">
                  <c:v>50554080</c:v>
                </c:pt>
                <c:pt idx="13">
                  <c:v>54910992</c:v>
                </c:pt>
                <c:pt idx="14">
                  <c:v>56206291</c:v>
                </c:pt>
                <c:pt idx="15">
                  <c:v>56424000</c:v>
                </c:pt>
                <c:pt idx="16">
                  <c:v>56424000</c:v>
                </c:pt>
                <c:pt idx="17">
                  <c:v>56424000</c:v>
                </c:pt>
                <c:pt idx="18">
                  <c:v>56424000</c:v>
                </c:pt>
                <c:pt idx="19">
                  <c:v>56424000</c:v>
                </c:pt>
                <c:pt idx="20">
                  <c:v>56424000</c:v>
                </c:pt>
                <c:pt idx="21">
                  <c:v>56424000</c:v>
                </c:pt>
                <c:pt idx="22">
                  <c:v>56424000</c:v>
                </c:pt>
                <c:pt idx="23">
                  <c:v>56424000</c:v>
                </c:pt>
                <c:pt idx="24">
                  <c:v>56424000</c:v>
                </c:pt>
                <c:pt idx="25">
                  <c:v>56424000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93-4541-9D4A-12E20F0889D6}"/>
            </c:ext>
          </c:extLst>
        </c:ser>
        <c:ser>
          <c:idx val="10"/>
          <c:order val="6"/>
          <c:tx>
            <c:strRef>
              <c:f>'30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93-4541-9D4A-12E20F0889D6}"/>
            </c:ext>
          </c:extLst>
        </c:ser>
        <c:ser>
          <c:idx val="11"/>
          <c:order val="7"/>
          <c:tx>
            <c:strRef>
              <c:f>'30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93-4541-9D4A-12E20F0889D6}"/>
            </c:ext>
          </c:extLst>
        </c:ser>
        <c:ser>
          <c:idx val="13"/>
          <c:order val="8"/>
          <c:tx>
            <c:strRef>
              <c:f>'30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93-4541-9D4A-12E20F0889D6}"/>
            </c:ext>
          </c:extLst>
        </c:ser>
        <c:ser>
          <c:idx val="14"/>
          <c:order val="9"/>
          <c:tx>
            <c:strRef>
              <c:f>'30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393-4541-9D4A-12E20F0889D6}"/>
            </c:ext>
          </c:extLst>
        </c:ser>
        <c:ser>
          <c:idx val="0"/>
          <c:order val="10"/>
          <c:tx>
            <c:strRef>
              <c:f>'30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393-4541-9D4A-12E20F0889D6}"/>
            </c:ext>
          </c:extLst>
        </c:ser>
        <c:ser>
          <c:idx val="3"/>
          <c:order val="11"/>
          <c:tx>
            <c:strRef>
              <c:f>'30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393-4541-9D4A-12E20F0889D6}"/>
            </c:ext>
          </c:extLst>
        </c:ser>
        <c:ser>
          <c:idx val="6"/>
          <c:order val="12"/>
          <c:tx>
            <c:strRef>
              <c:f>'30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393-4541-9D4A-12E20F0889D6}"/>
            </c:ext>
          </c:extLst>
        </c:ser>
        <c:ser>
          <c:idx val="9"/>
          <c:order val="13"/>
          <c:tx>
            <c:strRef>
              <c:f>'30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393-4541-9D4A-12E20F0889D6}"/>
            </c:ext>
          </c:extLst>
        </c:ser>
        <c:ser>
          <c:idx val="12"/>
          <c:order val="14"/>
          <c:tx>
            <c:strRef>
              <c:f>'30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393-4541-9D4A-12E20F0889D6}"/>
            </c:ext>
          </c:extLst>
        </c:ser>
        <c:ser>
          <c:idx val="15"/>
          <c:order val="15"/>
          <c:tx>
            <c:strRef>
              <c:f>'30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393-4541-9D4A-12E20F0889D6}"/>
            </c:ext>
          </c:extLst>
        </c:ser>
        <c:ser>
          <c:idx val="16"/>
          <c:order val="16"/>
          <c:tx>
            <c:strRef>
              <c:f>'30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393-4541-9D4A-12E20F0889D6}"/>
            </c:ext>
          </c:extLst>
        </c:ser>
        <c:ser>
          <c:idx val="17"/>
          <c:order val="17"/>
          <c:tx>
            <c:strRef>
              <c:f>'30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393-4541-9D4A-12E20F088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632032"/>
        <c:axId val="560633152"/>
      </c:scatterChart>
      <c:valAx>
        <c:axId val="560632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0633152"/>
        <c:crosses val="autoZero"/>
        <c:crossBetween val="midCat"/>
        <c:majorUnit val="1"/>
      </c:valAx>
      <c:valAx>
        <c:axId val="5606331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06320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MHz'!$B$30:$B$55</c:f>
              <c:numCache>
                <c:formatCode>0</c:formatCode>
                <c:ptCount val="26"/>
                <c:pt idx="1">
                  <c:v>0</c:v>
                </c:pt>
                <c:pt idx="2">
                  <c:v>164594.39603138182</c:v>
                </c:pt>
                <c:pt idx="3">
                  <c:v>578629.59999999939</c:v>
                </c:pt>
                <c:pt idx="4">
                  <c:v>1862745.565954301</c:v>
                </c:pt>
                <c:pt idx="5">
                  <c:v>4198378.3999999994</c:v>
                </c:pt>
                <c:pt idx="6">
                  <c:v>8252426.9827928441</c:v>
                </c:pt>
                <c:pt idx="7">
                  <c:v>13451640.799999986</c:v>
                </c:pt>
                <c:pt idx="8">
                  <c:v>18761873.663449377</c:v>
                </c:pt>
                <c:pt idx="9">
                  <c:v>23832072.399999984</c:v>
                </c:pt>
                <c:pt idx="10">
                  <c:v>27849930.402479734</c:v>
                </c:pt>
                <c:pt idx="11">
                  <c:v>31506059.999999981</c:v>
                </c:pt>
                <c:pt idx="12">
                  <c:v>35029530.96442461</c:v>
                </c:pt>
                <c:pt idx="13">
                  <c:v>38609021.599999942</c:v>
                </c:pt>
                <c:pt idx="14">
                  <c:v>42464792.271934599</c:v>
                </c:pt>
                <c:pt idx="15">
                  <c:v>46784371.599999979</c:v>
                </c:pt>
                <c:pt idx="16">
                  <c:v>52222614.606486209</c:v>
                </c:pt>
                <c:pt idx="17">
                  <c:v>57998890.799999997</c:v>
                </c:pt>
                <c:pt idx="18">
                  <c:v>63726728.335981868</c:v>
                </c:pt>
                <c:pt idx="19">
                  <c:v>68430465.999999925</c:v>
                </c:pt>
                <c:pt idx="20">
                  <c:v>71444402.74592559</c:v>
                </c:pt>
                <c:pt idx="21">
                  <c:v>73378773.199999928</c:v>
                </c:pt>
                <c:pt idx="22">
                  <c:v>74401520.701874152</c:v>
                </c:pt>
                <c:pt idx="23">
                  <c:v>74957916.399999946</c:v>
                </c:pt>
                <c:pt idx="24">
                  <c:v>75173603.608322173</c:v>
                </c:pt>
                <c:pt idx="25">
                  <c:v>75275499.599999949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6B-4906-87E0-B96C77AF955C}"/>
            </c:ext>
          </c:extLst>
        </c:ser>
        <c:ser>
          <c:idx val="2"/>
          <c:order val="1"/>
          <c:tx>
            <c:strRef>
              <c:f>'40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MHz'!$C$30:$C$55</c:f>
              <c:numCache>
                <c:formatCode>0</c:formatCode>
                <c:ptCount val="26"/>
                <c:pt idx="0">
                  <c:v>107178.11822864546</c:v>
                </c:pt>
                <c:pt idx="1">
                  <c:v>404988.7999999997</c:v>
                </c:pt>
                <c:pt idx="2">
                  <c:v>2654595.6457346841</c:v>
                </c:pt>
                <c:pt idx="3">
                  <c:v>6913597.599999995</c:v>
                </c:pt>
                <c:pt idx="4">
                  <c:v>13339035.454302561</c:v>
                </c:pt>
                <c:pt idx="5">
                  <c:v>20495533.999999981</c:v>
                </c:pt>
                <c:pt idx="6">
                  <c:v>26040079.594612163</c:v>
                </c:pt>
                <c:pt idx="7">
                  <c:v>30809289.199999977</c:v>
                </c:pt>
                <c:pt idx="8">
                  <c:v>34373737.131057091</c:v>
                </c:pt>
                <c:pt idx="9">
                  <c:v>38217811.199999966</c:v>
                </c:pt>
                <c:pt idx="10">
                  <c:v>44583395.286243126</c:v>
                </c:pt>
                <c:pt idx="11">
                  <c:v>52437059.599999957</c:v>
                </c:pt>
                <c:pt idx="12">
                  <c:v>62179291.833126433</c:v>
                </c:pt>
                <c:pt idx="13">
                  <c:v>69946707.199999958</c:v>
                </c:pt>
                <c:pt idx="14">
                  <c:v>73345896.984163791</c:v>
                </c:pt>
                <c:pt idx="15">
                  <c:v>74959801.599999934</c:v>
                </c:pt>
                <c:pt idx="16">
                  <c:v>75214101.076597914</c:v>
                </c:pt>
                <c:pt idx="17">
                  <c:v>75309291.99999994</c:v>
                </c:pt>
                <c:pt idx="18">
                  <c:v>75315770.075933293</c:v>
                </c:pt>
                <c:pt idx="19">
                  <c:v>75317999.999999955</c:v>
                </c:pt>
                <c:pt idx="20">
                  <c:v>75317999.999999955</c:v>
                </c:pt>
                <c:pt idx="21">
                  <c:v>75317999.999999955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6B-4906-87E0-B96C77AF955C}"/>
            </c:ext>
          </c:extLst>
        </c:ser>
        <c:ser>
          <c:idx val="4"/>
          <c:order val="2"/>
          <c:tx>
            <c:strRef>
              <c:f>'40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MHz'!$D$30:$D$55</c:f>
              <c:numCache>
                <c:formatCode>0</c:formatCode>
                <c:ptCount val="26"/>
                <c:pt idx="0">
                  <c:v>435744.7</c:v>
                </c:pt>
                <c:pt idx="1">
                  <c:v>906331.7</c:v>
                </c:pt>
                <c:pt idx="2">
                  <c:v>2012343.3</c:v>
                </c:pt>
                <c:pt idx="3">
                  <c:v>4100871.4</c:v>
                </c:pt>
                <c:pt idx="4">
                  <c:v>6972500.0999999996</c:v>
                </c:pt>
                <c:pt idx="5">
                  <c:v>10327715.1</c:v>
                </c:pt>
                <c:pt idx="6">
                  <c:v>13914066</c:v>
                </c:pt>
                <c:pt idx="7">
                  <c:v>17542534.100000001</c:v>
                </c:pt>
                <c:pt idx="8">
                  <c:v>20958066.800000001</c:v>
                </c:pt>
                <c:pt idx="9">
                  <c:v>24365798</c:v>
                </c:pt>
                <c:pt idx="10">
                  <c:v>27532514.5</c:v>
                </c:pt>
                <c:pt idx="11">
                  <c:v>30286102</c:v>
                </c:pt>
                <c:pt idx="12">
                  <c:v>33475178.199999999</c:v>
                </c:pt>
                <c:pt idx="13">
                  <c:v>37504033.600000001</c:v>
                </c:pt>
                <c:pt idx="14">
                  <c:v>42488105.600000001</c:v>
                </c:pt>
                <c:pt idx="15">
                  <c:v>48003344.700000003</c:v>
                </c:pt>
                <c:pt idx="16">
                  <c:v>52856121.600000001</c:v>
                </c:pt>
                <c:pt idx="17">
                  <c:v>58207305.5</c:v>
                </c:pt>
                <c:pt idx="18">
                  <c:v>63864241.600000001</c:v>
                </c:pt>
                <c:pt idx="19">
                  <c:v>68256829</c:v>
                </c:pt>
                <c:pt idx="20">
                  <c:v>71689000.200000003</c:v>
                </c:pt>
                <c:pt idx="21">
                  <c:v>73651949.599999994</c:v>
                </c:pt>
                <c:pt idx="22">
                  <c:v>74616004.799999997</c:v>
                </c:pt>
                <c:pt idx="23">
                  <c:v>75031734.299999997</c:v>
                </c:pt>
                <c:pt idx="24">
                  <c:v>75212429.700000003</c:v>
                </c:pt>
                <c:pt idx="25">
                  <c:v>75290427.700000003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6B-4906-87E0-B96C77AF955C}"/>
            </c:ext>
          </c:extLst>
        </c:ser>
        <c:ser>
          <c:idx val="5"/>
          <c:order val="3"/>
          <c:tx>
            <c:strRef>
              <c:f>'40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MHz'!$E$30:$E$55</c:f>
              <c:numCache>
                <c:formatCode>0</c:formatCode>
                <c:ptCount val="26"/>
                <c:pt idx="0">
                  <c:v>4636977</c:v>
                </c:pt>
                <c:pt idx="1">
                  <c:v>7994534.9000000004</c:v>
                </c:pt>
                <c:pt idx="2">
                  <c:v>12118290.9</c:v>
                </c:pt>
                <c:pt idx="3">
                  <c:v>15907435.9</c:v>
                </c:pt>
                <c:pt idx="4">
                  <c:v>19527063.800000001</c:v>
                </c:pt>
                <c:pt idx="5">
                  <c:v>23087151.800000001</c:v>
                </c:pt>
                <c:pt idx="6">
                  <c:v>26380226.399999999</c:v>
                </c:pt>
                <c:pt idx="7">
                  <c:v>29895332.699999999</c:v>
                </c:pt>
                <c:pt idx="8">
                  <c:v>32985609.899999999</c:v>
                </c:pt>
                <c:pt idx="9">
                  <c:v>36467178.200000003</c:v>
                </c:pt>
                <c:pt idx="10">
                  <c:v>40871465.5</c:v>
                </c:pt>
                <c:pt idx="11">
                  <c:v>46293889.200000003</c:v>
                </c:pt>
                <c:pt idx="12">
                  <c:v>53781439.5</c:v>
                </c:pt>
                <c:pt idx="13">
                  <c:v>61408604.899999999</c:v>
                </c:pt>
                <c:pt idx="14">
                  <c:v>68083672.700000003</c:v>
                </c:pt>
                <c:pt idx="15">
                  <c:v>72591956.799999997</c:v>
                </c:pt>
                <c:pt idx="16">
                  <c:v>74676583.299999997</c:v>
                </c:pt>
                <c:pt idx="17">
                  <c:v>75187730.299999997</c:v>
                </c:pt>
                <c:pt idx="18">
                  <c:v>75269108.200000003</c:v>
                </c:pt>
                <c:pt idx="19">
                  <c:v>75333066.599999994</c:v>
                </c:pt>
                <c:pt idx="20">
                  <c:v>75333066.599999994</c:v>
                </c:pt>
                <c:pt idx="21">
                  <c:v>75333066.599999994</c:v>
                </c:pt>
                <c:pt idx="22">
                  <c:v>75333066.599999994</c:v>
                </c:pt>
                <c:pt idx="23">
                  <c:v>75333066.599999994</c:v>
                </c:pt>
                <c:pt idx="24">
                  <c:v>75333066.599999994</c:v>
                </c:pt>
                <c:pt idx="25">
                  <c:v>75333066.599999994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6B-4906-87E0-B96C77AF955C}"/>
            </c:ext>
          </c:extLst>
        </c:ser>
        <c:ser>
          <c:idx val="7"/>
          <c:order val="4"/>
          <c:tx>
            <c:strRef>
              <c:f>'40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MHz'!$F$30:$F$55</c:f>
              <c:numCache>
                <c:formatCode>0</c:formatCode>
                <c:ptCount val="26"/>
                <c:pt idx="5">
                  <c:v>1886646</c:v>
                </c:pt>
                <c:pt idx="6">
                  <c:v>7574684</c:v>
                </c:pt>
                <c:pt idx="7">
                  <c:v>15090112</c:v>
                </c:pt>
                <c:pt idx="8">
                  <c:v>20474537</c:v>
                </c:pt>
                <c:pt idx="9">
                  <c:v>24164665</c:v>
                </c:pt>
                <c:pt idx="10">
                  <c:v>27772131</c:v>
                </c:pt>
                <c:pt idx="11">
                  <c:v>32083520</c:v>
                </c:pt>
                <c:pt idx="12">
                  <c:v>35780406</c:v>
                </c:pt>
                <c:pt idx="13">
                  <c:v>39028633</c:v>
                </c:pt>
                <c:pt idx="14">
                  <c:v>42205635</c:v>
                </c:pt>
                <c:pt idx="15">
                  <c:v>45788665</c:v>
                </c:pt>
                <c:pt idx="16">
                  <c:v>50313206</c:v>
                </c:pt>
                <c:pt idx="17">
                  <c:v>56010598</c:v>
                </c:pt>
                <c:pt idx="18">
                  <c:v>61395542</c:v>
                </c:pt>
                <c:pt idx="19">
                  <c:v>66300115</c:v>
                </c:pt>
                <c:pt idx="20">
                  <c:v>70724316</c:v>
                </c:pt>
                <c:pt idx="21">
                  <c:v>73104339</c:v>
                </c:pt>
                <c:pt idx="22">
                  <c:v>74516860</c:v>
                </c:pt>
                <c:pt idx="23">
                  <c:v>74913011</c:v>
                </c:pt>
                <c:pt idx="24">
                  <c:v>75247295</c:v>
                </c:pt>
                <c:pt idx="25">
                  <c:v>75318000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6B-4906-87E0-B96C77AF955C}"/>
            </c:ext>
          </c:extLst>
        </c:ser>
        <c:ser>
          <c:idx val="8"/>
          <c:order val="5"/>
          <c:tx>
            <c:strRef>
              <c:f>'40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MHz'!$G$30:$G$55</c:f>
              <c:numCache>
                <c:formatCode>0</c:formatCode>
                <c:ptCount val="26"/>
                <c:pt idx="5">
                  <c:v>23922400</c:v>
                </c:pt>
                <c:pt idx="6">
                  <c:v>28143328</c:v>
                </c:pt>
                <c:pt idx="7">
                  <c:v>34128739</c:v>
                </c:pt>
                <c:pt idx="8">
                  <c:v>37777276</c:v>
                </c:pt>
                <c:pt idx="9">
                  <c:v>41080089</c:v>
                </c:pt>
                <c:pt idx="10">
                  <c:v>47019228</c:v>
                </c:pt>
                <c:pt idx="11">
                  <c:v>56093779</c:v>
                </c:pt>
                <c:pt idx="12">
                  <c:v>66613084</c:v>
                </c:pt>
                <c:pt idx="13">
                  <c:v>72623968</c:v>
                </c:pt>
                <c:pt idx="14">
                  <c:v>74771603</c:v>
                </c:pt>
                <c:pt idx="15">
                  <c:v>75204665</c:v>
                </c:pt>
                <c:pt idx="16">
                  <c:v>75318000</c:v>
                </c:pt>
                <c:pt idx="17">
                  <c:v>75318000</c:v>
                </c:pt>
                <c:pt idx="18">
                  <c:v>75318000</c:v>
                </c:pt>
                <c:pt idx="19">
                  <c:v>75318000</c:v>
                </c:pt>
                <c:pt idx="20">
                  <c:v>75318000</c:v>
                </c:pt>
                <c:pt idx="21">
                  <c:v>75318000</c:v>
                </c:pt>
                <c:pt idx="22">
                  <c:v>75318000</c:v>
                </c:pt>
                <c:pt idx="23">
                  <c:v>75318000</c:v>
                </c:pt>
                <c:pt idx="24">
                  <c:v>75318000</c:v>
                </c:pt>
                <c:pt idx="25">
                  <c:v>75318000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6B-4906-87E0-B96C77AF955C}"/>
            </c:ext>
          </c:extLst>
        </c:ser>
        <c:ser>
          <c:idx val="10"/>
          <c:order val="6"/>
          <c:tx>
            <c:strRef>
              <c:f>'40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6B-4906-87E0-B96C77AF955C}"/>
            </c:ext>
          </c:extLst>
        </c:ser>
        <c:ser>
          <c:idx val="11"/>
          <c:order val="7"/>
          <c:tx>
            <c:strRef>
              <c:f>'40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6B-4906-87E0-B96C77AF955C}"/>
            </c:ext>
          </c:extLst>
        </c:ser>
        <c:ser>
          <c:idx val="13"/>
          <c:order val="8"/>
          <c:tx>
            <c:strRef>
              <c:f>'40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6B-4906-87E0-B96C77AF955C}"/>
            </c:ext>
          </c:extLst>
        </c:ser>
        <c:ser>
          <c:idx val="14"/>
          <c:order val="9"/>
          <c:tx>
            <c:strRef>
              <c:f>'40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76B-4906-87E0-B96C77AF955C}"/>
            </c:ext>
          </c:extLst>
        </c:ser>
        <c:ser>
          <c:idx val="0"/>
          <c:order val="10"/>
          <c:tx>
            <c:strRef>
              <c:f>'40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76B-4906-87E0-B96C77AF955C}"/>
            </c:ext>
          </c:extLst>
        </c:ser>
        <c:ser>
          <c:idx val="3"/>
          <c:order val="11"/>
          <c:tx>
            <c:strRef>
              <c:f>'40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76B-4906-87E0-B96C77AF955C}"/>
            </c:ext>
          </c:extLst>
        </c:ser>
        <c:ser>
          <c:idx val="6"/>
          <c:order val="12"/>
          <c:tx>
            <c:strRef>
              <c:f>'40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76B-4906-87E0-B96C77AF955C}"/>
            </c:ext>
          </c:extLst>
        </c:ser>
        <c:ser>
          <c:idx val="9"/>
          <c:order val="13"/>
          <c:tx>
            <c:strRef>
              <c:f>'40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76B-4906-87E0-B96C77AF955C}"/>
            </c:ext>
          </c:extLst>
        </c:ser>
        <c:ser>
          <c:idx val="12"/>
          <c:order val="14"/>
          <c:tx>
            <c:strRef>
              <c:f>'40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76B-4906-87E0-B96C77AF955C}"/>
            </c:ext>
          </c:extLst>
        </c:ser>
        <c:ser>
          <c:idx val="15"/>
          <c:order val="15"/>
          <c:tx>
            <c:strRef>
              <c:f>'40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76B-4906-87E0-B96C77AF955C}"/>
            </c:ext>
          </c:extLst>
        </c:ser>
        <c:ser>
          <c:idx val="16"/>
          <c:order val="16"/>
          <c:tx>
            <c:strRef>
              <c:f>'40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76B-4906-87E0-B96C77AF955C}"/>
            </c:ext>
          </c:extLst>
        </c:ser>
        <c:ser>
          <c:idx val="17"/>
          <c:order val="17"/>
          <c:tx>
            <c:strRef>
              <c:f>'40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76B-4906-87E0-B96C77AF9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623072"/>
        <c:axId val="560622512"/>
      </c:scatterChart>
      <c:valAx>
        <c:axId val="560623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0622512"/>
        <c:crosses val="autoZero"/>
        <c:crossBetween val="midCat"/>
        <c:majorUnit val="1"/>
      </c:valAx>
      <c:valAx>
        <c:axId val="5606225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06230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MHz'!$B$30:$B$55</c:f>
              <c:numCache>
                <c:formatCode>0</c:formatCode>
                <c:ptCount val="26"/>
                <c:pt idx="1">
                  <c:v>0</c:v>
                </c:pt>
                <c:pt idx="2">
                  <c:v>147551.26451486041</c:v>
                </c:pt>
                <c:pt idx="3">
                  <c:v>530227.19999999949</c:v>
                </c:pt>
                <c:pt idx="4">
                  <c:v>1960893.3076279184</c:v>
                </c:pt>
                <c:pt idx="5">
                  <c:v>4687411.1999999965</c:v>
                </c:pt>
                <c:pt idx="6">
                  <c:v>9721422.6927570608</c:v>
                </c:pt>
                <c:pt idx="7">
                  <c:v>16309708.799999988</c:v>
                </c:pt>
                <c:pt idx="8">
                  <c:v>23034455.699134018</c:v>
                </c:pt>
                <c:pt idx="9">
                  <c:v>29464166.39999998</c:v>
                </c:pt>
                <c:pt idx="10">
                  <c:v>34529890.417878039</c:v>
                </c:pt>
                <c:pt idx="11">
                  <c:v>39156172.799999975</c:v>
                </c:pt>
                <c:pt idx="12">
                  <c:v>43723871.11923524</c:v>
                </c:pt>
                <c:pt idx="13">
                  <c:v>48287078.399999999</c:v>
                </c:pt>
                <c:pt idx="14">
                  <c:v>52851255.260479867</c:v>
                </c:pt>
                <c:pt idx="15">
                  <c:v>57940991.999999948</c:v>
                </c:pt>
                <c:pt idx="16">
                  <c:v>64677687.216114603</c:v>
                </c:pt>
                <c:pt idx="17">
                  <c:v>72121497.59999992</c:v>
                </c:pt>
                <c:pt idx="18">
                  <c:v>80003182.061514571</c:v>
                </c:pt>
                <c:pt idx="19">
                  <c:v>86575257.599999934</c:v>
                </c:pt>
                <c:pt idx="20">
                  <c:v>90648457.615334228</c:v>
                </c:pt>
                <c:pt idx="21">
                  <c:v>93191577.599999979</c:v>
                </c:pt>
                <c:pt idx="22">
                  <c:v>94434108.932683095</c:v>
                </c:pt>
                <c:pt idx="23">
                  <c:v>95095603.199999958</c:v>
                </c:pt>
                <c:pt idx="24">
                  <c:v>95350790.910233065</c:v>
                </c:pt>
                <c:pt idx="25">
                  <c:v>95475148.799999967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2-4A70-92A5-6E347BD6F8C0}"/>
            </c:ext>
          </c:extLst>
        </c:ser>
        <c:ser>
          <c:idx val="2"/>
          <c:order val="1"/>
          <c:tx>
            <c:strRef>
              <c:f>'50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MHz'!$C$30:$C$55</c:f>
              <c:numCache>
                <c:formatCode>0</c:formatCode>
                <c:ptCount val="26"/>
                <c:pt idx="0">
                  <c:v>79957.288243064657</c:v>
                </c:pt>
                <c:pt idx="1">
                  <c:v>307507.19999999972</c:v>
                </c:pt>
                <c:pt idx="2">
                  <c:v>2778474.744038492</c:v>
                </c:pt>
                <c:pt idx="3">
                  <c:v>7674163.1999999965</c:v>
                </c:pt>
                <c:pt idx="4">
                  <c:v>15619482.407613618</c:v>
                </c:pt>
                <c:pt idx="5">
                  <c:v>24730060.799999993</c:v>
                </c:pt>
                <c:pt idx="6">
                  <c:v>31878044.08501998</c:v>
                </c:pt>
                <c:pt idx="7">
                  <c:v>38037504.000000007</c:v>
                </c:pt>
                <c:pt idx="8">
                  <c:v>42610174.940376796</c:v>
                </c:pt>
                <c:pt idx="9">
                  <c:v>47406489.599999964</c:v>
                </c:pt>
                <c:pt idx="10">
                  <c:v>54633457.545488641</c:v>
                </c:pt>
                <c:pt idx="11">
                  <c:v>63676569.599999942</c:v>
                </c:pt>
                <c:pt idx="12">
                  <c:v>76246824.717099264</c:v>
                </c:pt>
                <c:pt idx="13">
                  <c:v>86961100.799999893</c:v>
                </c:pt>
                <c:pt idx="14">
                  <c:v>92196639.573811889</c:v>
                </c:pt>
                <c:pt idx="15">
                  <c:v>94802073.599999905</c:v>
                </c:pt>
                <c:pt idx="16">
                  <c:v>95268822.972546741</c:v>
                </c:pt>
                <c:pt idx="17">
                  <c:v>95458252.799999893</c:v>
                </c:pt>
                <c:pt idx="18">
                  <c:v>95495421.339554206</c:v>
                </c:pt>
                <c:pt idx="19">
                  <c:v>95513395.199999928</c:v>
                </c:pt>
                <c:pt idx="20">
                  <c:v>95524578.786206827</c:v>
                </c:pt>
                <c:pt idx="21">
                  <c:v>95529523.199999928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2-4A70-92A5-6E347BD6F8C0}"/>
            </c:ext>
          </c:extLst>
        </c:ser>
        <c:ser>
          <c:idx val="4"/>
          <c:order val="2"/>
          <c:tx>
            <c:strRef>
              <c:f>'50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MHz'!$D$30:$D$55</c:f>
              <c:numCache>
                <c:formatCode>0</c:formatCode>
                <c:ptCount val="26"/>
                <c:pt idx="0">
                  <c:v>516813.8</c:v>
                </c:pt>
                <c:pt idx="1">
                  <c:v>1005359.5</c:v>
                </c:pt>
                <c:pt idx="2">
                  <c:v>2179712.7000000002</c:v>
                </c:pt>
                <c:pt idx="3">
                  <c:v>4696184</c:v>
                </c:pt>
                <c:pt idx="4">
                  <c:v>8291757.5999999996</c:v>
                </c:pt>
                <c:pt idx="5">
                  <c:v>12602021.199999999</c:v>
                </c:pt>
                <c:pt idx="6">
                  <c:v>17197423.5</c:v>
                </c:pt>
                <c:pt idx="7">
                  <c:v>21686513.300000001</c:v>
                </c:pt>
                <c:pt idx="8">
                  <c:v>26018899.800000001</c:v>
                </c:pt>
                <c:pt idx="9">
                  <c:v>30172460.100000001</c:v>
                </c:pt>
                <c:pt idx="10">
                  <c:v>34341998</c:v>
                </c:pt>
                <c:pt idx="11">
                  <c:v>37763661.5</c:v>
                </c:pt>
                <c:pt idx="12">
                  <c:v>41440966.600000001</c:v>
                </c:pt>
                <c:pt idx="13">
                  <c:v>46201061</c:v>
                </c:pt>
                <c:pt idx="14">
                  <c:v>51819643.899999999</c:v>
                </c:pt>
                <c:pt idx="15">
                  <c:v>59273806.799999997</c:v>
                </c:pt>
                <c:pt idx="16">
                  <c:v>66658528.5</c:v>
                </c:pt>
                <c:pt idx="17">
                  <c:v>73756268.099999994</c:v>
                </c:pt>
                <c:pt idx="18">
                  <c:v>80412780.200000003</c:v>
                </c:pt>
                <c:pt idx="19">
                  <c:v>86009854.799999997</c:v>
                </c:pt>
                <c:pt idx="20">
                  <c:v>90990562.900000006</c:v>
                </c:pt>
                <c:pt idx="21">
                  <c:v>93646530.900000006</c:v>
                </c:pt>
                <c:pt idx="22">
                  <c:v>94761275.5</c:v>
                </c:pt>
                <c:pt idx="23">
                  <c:v>95297139.400000006</c:v>
                </c:pt>
                <c:pt idx="24">
                  <c:v>95436636.099999994</c:v>
                </c:pt>
                <c:pt idx="25">
                  <c:v>95477194.599999994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2-4A70-92A5-6E347BD6F8C0}"/>
            </c:ext>
          </c:extLst>
        </c:ser>
        <c:ser>
          <c:idx val="5"/>
          <c:order val="3"/>
          <c:tx>
            <c:strRef>
              <c:f>'50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MHz'!$E$30:$E$55</c:f>
              <c:numCache>
                <c:formatCode>0</c:formatCode>
                <c:ptCount val="26"/>
                <c:pt idx="0">
                  <c:v>5094394.9000000004</c:v>
                </c:pt>
                <c:pt idx="1">
                  <c:v>8917956.4000000004</c:v>
                </c:pt>
                <c:pt idx="2">
                  <c:v>13925089</c:v>
                </c:pt>
                <c:pt idx="3">
                  <c:v>18524178.399999999</c:v>
                </c:pt>
                <c:pt idx="4">
                  <c:v>22988072.800000001</c:v>
                </c:pt>
                <c:pt idx="5">
                  <c:v>27660905</c:v>
                </c:pt>
                <c:pt idx="6">
                  <c:v>32002509.300000001</c:v>
                </c:pt>
                <c:pt idx="7">
                  <c:v>36103220.600000001</c:v>
                </c:pt>
                <c:pt idx="8">
                  <c:v>40492757.799999997</c:v>
                </c:pt>
                <c:pt idx="9">
                  <c:v>44668440.899999999</c:v>
                </c:pt>
                <c:pt idx="10">
                  <c:v>49631942.399999999</c:v>
                </c:pt>
                <c:pt idx="11">
                  <c:v>56163091.799999997</c:v>
                </c:pt>
                <c:pt idx="12">
                  <c:v>64584513.700000003</c:v>
                </c:pt>
                <c:pt idx="13">
                  <c:v>75266150.799999997</c:v>
                </c:pt>
                <c:pt idx="14">
                  <c:v>84901870</c:v>
                </c:pt>
                <c:pt idx="15">
                  <c:v>90662407.700000003</c:v>
                </c:pt>
                <c:pt idx="16">
                  <c:v>93715972</c:v>
                </c:pt>
                <c:pt idx="17">
                  <c:v>94616862.599999994</c:v>
                </c:pt>
                <c:pt idx="18">
                  <c:v>95233843.599999994</c:v>
                </c:pt>
                <c:pt idx="19">
                  <c:v>95423116.599999994</c:v>
                </c:pt>
                <c:pt idx="20">
                  <c:v>95436636.099999994</c:v>
                </c:pt>
                <c:pt idx="21">
                  <c:v>95490714.099999994</c:v>
                </c:pt>
                <c:pt idx="22">
                  <c:v>95490714.099999994</c:v>
                </c:pt>
                <c:pt idx="23">
                  <c:v>95490714.099999994</c:v>
                </c:pt>
                <c:pt idx="24">
                  <c:v>95490714.099999994</c:v>
                </c:pt>
                <c:pt idx="25">
                  <c:v>95490714.099999994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2-4A70-92A5-6E347BD6F8C0}"/>
            </c:ext>
          </c:extLst>
        </c:ser>
        <c:ser>
          <c:idx val="7"/>
          <c:order val="4"/>
          <c:tx>
            <c:strRef>
              <c:f>'50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MHz'!$F$30:$F$55</c:f>
              <c:numCache>
                <c:formatCode>0</c:formatCode>
                <c:ptCount val="26"/>
                <c:pt idx="5">
                  <c:v>2253619</c:v>
                </c:pt>
                <c:pt idx="6">
                  <c:v>9052569</c:v>
                </c:pt>
                <c:pt idx="7">
                  <c:v>18656870</c:v>
                </c:pt>
                <c:pt idx="8">
                  <c:v>25737216</c:v>
                </c:pt>
                <c:pt idx="9">
                  <c:v>30624153</c:v>
                </c:pt>
                <c:pt idx="10">
                  <c:v>34927411</c:v>
                </c:pt>
                <c:pt idx="11">
                  <c:v>39776256</c:v>
                </c:pt>
                <c:pt idx="12">
                  <c:v>44483788</c:v>
                </c:pt>
                <c:pt idx="13">
                  <c:v>49384243</c:v>
                </c:pt>
                <c:pt idx="14">
                  <c:v>53413478</c:v>
                </c:pt>
                <c:pt idx="15">
                  <c:v>57391104</c:v>
                </c:pt>
                <c:pt idx="16">
                  <c:v>62271897</c:v>
                </c:pt>
                <c:pt idx="17">
                  <c:v>68805427</c:v>
                </c:pt>
                <c:pt idx="18">
                  <c:v>76868812</c:v>
                </c:pt>
                <c:pt idx="19">
                  <c:v>83950387</c:v>
                </c:pt>
                <c:pt idx="20">
                  <c:v>89314099</c:v>
                </c:pt>
                <c:pt idx="21">
                  <c:v>92903424</c:v>
                </c:pt>
                <c:pt idx="22">
                  <c:v>94278451</c:v>
                </c:pt>
                <c:pt idx="23">
                  <c:v>95214796</c:v>
                </c:pt>
                <c:pt idx="24">
                  <c:v>95512166</c:v>
                </c:pt>
                <c:pt idx="25">
                  <c:v>95512166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C2-4A70-92A5-6E347BD6F8C0}"/>
            </c:ext>
          </c:extLst>
        </c:ser>
        <c:ser>
          <c:idx val="8"/>
          <c:order val="5"/>
          <c:tx>
            <c:strRef>
              <c:f>'50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MHz'!$G$30:$G$55</c:f>
              <c:numCache>
                <c:formatCode>0</c:formatCode>
                <c:ptCount val="26"/>
                <c:pt idx="5">
                  <c:v>29798400</c:v>
                </c:pt>
                <c:pt idx="6">
                  <c:v>35394355</c:v>
                </c:pt>
                <c:pt idx="7">
                  <c:v>42531225</c:v>
                </c:pt>
                <c:pt idx="8">
                  <c:v>47542272</c:v>
                </c:pt>
                <c:pt idx="9">
                  <c:v>51163545</c:v>
                </c:pt>
                <c:pt idx="10">
                  <c:v>59018035</c:v>
                </c:pt>
                <c:pt idx="11">
                  <c:v>70041600</c:v>
                </c:pt>
                <c:pt idx="12">
                  <c:v>83033702</c:v>
                </c:pt>
                <c:pt idx="13">
                  <c:v>90798489</c:v>
                </c:pt>
                <c:pt idx="14">
                  <c:v>94766284</c:v>
                </c:pt>
                <c:pt idx="15">
                  <c:v>95404032</c:v>
                </c:pt>
                <c:pt idx="16">
                  <c:v>95539200</c:v>
                </c:pt>
                <c:pt idx="17">
                  <c:v>95539200</c:v>
                </c:pt>
                <c:pt idx="18">
                  <c:v>95539200</c:v>
                </c:pt>
                <c:pt idx="19">
                  <c:v>95539200</c:v>
                </c:pt>
                <c:pt idx="20">
                  <c:v>95539200</c:v>
                </c:pt>
                <c:pt idx="21">
                  <c:v>95539200</c:v>
                </c:pt>
                <c:pt idx="22">
                  <c:v>95539200</c:v>
                </c:pt>
                <c:pt idx="23">
                  <c:v>95539200</c:v>
                </c:pt>
                <c:pt idx="24">
                  <c:v>95539200</c:v>
                </c:pt>
                <c:pt idx="25">
                  <c:v>95539200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C2-4A70-92A5-6E347BD6F8C0}"/>
            </c:ext>
          </c:extLst>
        </c:ser>
        <c:ser>
          <c:idx val="10"/>
          <c:order val="6"/>
          <c:tx>
            <c:strRef>
              <c:f>'50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C2-4A70-92A5-6E347BD6F8C0}"/>
            </c:ext>
          </c:extLst>
        </c:ser>
        <c:ser>
          <c:idx val="11"/>
          <c:order val="7"/>
          <c:tx>
            <c:strRef>
              <c:f>'50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C2-4A70-92A5-6E347BD6F8C0}"/>
            </c:ext>
          </c:extLst>
        </c:ser>
        <c:ser>
          <c:idx val="13"/>
          <c:order val="8"/>
          <c:tx>
            <c:strRef>
              <c:f>'50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C2-4A70-92A5-6E347BD6F8C0}"/>
            </c:ext>
          </c:extLst>
        </c:ser>
        <c:ser>
          <c:idx val="14"/>
          <c:order val="9"/>
          <c:tx>
            <c:strRef>
              <c:f>'50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C2-4A70-92A5-6E347BD6F8C0}"/>
            </c:ext>
          </c:extLst>
        </c:ser>
        <c:ser>
          <c:idx val="0"/>
          <c:order val="10"/>
          <c:tx>
            <c:strRef>
              <c:f>'50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C2-4A70-92A5-6E347BD6F8C0}"/>
            </c:ext>
          </c:extLst>
        </c:ser>
        <c:ser>
          <c:idx val="3"/>
          <c:order val="11"/>
          <c:tx>
            <c:strRef>
              <c:f>'50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C2-4A70-92A5-6E347BD6F8C0}"/>
            </c:ext>
          </c:extLst>
        </c:ser>
        <c:ser>
          <c:idx val="6"/>
          <c:order val="12"/>
          <c:tx>
            <c:strRef>
              <c:f>'50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C2-4A70-92A5-6E347BD6F8C0}"/>
            </c:ext>
          </c:extLst>
        </c:ser>
        <c:ser>
          <c:idx val="9"/>
          <c:order val="13"/>
          <c:tx>
            <c:strRef>
              <c:f>'50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C2-4A70-92A5-6E347BD6F8C0}"/>
            </c:ext>
          </c:extLst>
        </c:ser>
        <c:ser>
          <c:idx val="12"/>
          <c:order val="14"/>
          <c:tx>
            <c:strRef>
              <c:f>'50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C2-4A70-92A5-6E347BD6F8C0}"/>
            </c:ext>
          </c:extLst>
        </c:ser>
        <c:ser>
          <c:idx val="15"/>
          <c:order val="15"/>
          <c:tx>
            <c:strRef>
              <c:f>'50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8C2-4A70-92A5-6E347BD6F8C0}"/>
            </c:ext>
          </c:extLst>
        </c:ser>
        <c:ser>
          <c:idx val="16"/>
          <c:order val="16"/>
          <c:tx>
            <c:strRef>
              <c:f>'50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8C2-4A70-92A5-6E347BD6F8C0}"/>
            </c:ext>
          </c:extLst>
        </c:ser>
        <c:ser>
          <c:idx val="17"/>
          <c:order val="17"/>
          <c:tx>
            <c:strRef>
              <c:f>'50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8C2-4A70-92A5-6E347BD6F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581232"/>
        <c:axId val="99439504"/>
      </c:scatterChart>
      <c:valAx>
        <c:axId val="405581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99439504"/>
        <c:crosses val="autoZero"/>
        <c:crossBetween val="midCat"/>
        <c:majorUnit val="1"/>
      </c:valAx>
      <c:valAx>
        <c:axId val="994395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055812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'60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MHz'!$B$30:$B$55</c:f>
              <c:numCache>
                <c:formatCode>0</c:formatCode>
                <c:ptCount val="26"/>
                <c:pt idx="1">
                  <c:v>16395.19999999999</c:v>
                </c:pt>
                <c:pt idx="2">
                  <c:v>216685.79386301845</c:v>
                </c:pt>
                <c:pt idx="3">
                  <c:v>731836.79999999946</c:v>
                </c:pt>
                <c:pt idx="4">
                  <c:v>2548069.376897187</c:v>
                </c:pt>
                <c:pt idx="5">
                  <c:v>5987604.3999999957</c:v>
                </c:pt>
                <c:pt idx="6">
                  <c:v>12446457.834590387</c:v>
                </c:pt>
                <c:pt idx="7">
                  <c:v>20756669.599999979</c:v>
                </c:pt>
                <c:pt idx="8">
                  <c:v>28749631.646564689</c:v>
                </c:pt>
                <c:pt idx="9">
                  <c:v>36324821.999999978</c:v>
                </c:pt>
                <c:pt idx="10">
                  <c:v>42536741.477505863</c:v>
                </c:pt>
                <c:pt idx="11">
                  <c:v>48221472.799999967</c:v>
                </c:pt>
                <c:pt idx="12">
                  <c:v>53681459.468694106</c:v>
                </c:pt>
                <c:pt idx="13">
                  <c:v>59124605.99999997</c:v>
                </c:pt>
                <c:pt idx="14">
                  <c:v>64631649.19152803</c:v>
                </c:pt>
                <c:pt idx="15">
                  <c:v>70874925.199999928</c:v>
                </c:pt>
                <c:pt idx="16">
                  <c:v>79491247.972556233</c:v>
                </c:pt>
                <c:pt idx="17">
                  <c:v>88994298.799999923</c:v>
                </c:pt>
                <c:pt idx="18">
                  <c:v>98672885.574438989</c:v>
                </c:pt>
                <c:pt idx="19">
                  <c:v>106491258.79999989</c:v>
                </c:pt>
                <c:pt idx="20">
                  <c:v>111119722.42672557</c:v>
                </c:pt>
                <c:pt idx="21">
                  <c:v>113851641.99999984</c:v>
                </c:pt>
                <c:pt idx="22">
                  <c:v>114984688.73508866</c:v>
                </c:pt>
                <c:pt idx="23">
                  <c:v>115561987.99999975</c:v>
                </c:pt>
                <c:pt idx="24">
                  <c:v>115795882.50154632</c:v>
                </c:pt>
                <c:pt idx="25">
                  <c:v>115891599.99999972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4B-4213-A5A0-CF7E1CE4B182}"/>
            </c:ext>
          </c:extLst>
        </c:ser>
        <c:ser>
          <c:idx val="2"/>
          <c:order val="1"/>
          <c:tx>
            <c:strRef>
              <c:f>'60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MHz'!$C$30:$C$55</c:f>
              <c:numCache>
                <c:formatCode>0</c:formatCode>
                <c:ptCount val="26"/>
                <c:pt idx="0">
                  <c:v>132392.32352298699</c:v>
                </c:pt>
                <c:pt idx="1">
                  <c:v>504152.39999999973</c:v>
                </c:pt>
                <c:pt idx="2">
                  <c:v>3730141.1618611035</c:v>
                </c:pt>
                <c:pt idx="3">
                  <c:v>10000027.59999999</c:v>
                </c:pt>
                <c:pt idx="4">
                  <c:v>20026927.391249083</c:v>
                </c:pt>
                <c:pt idx="5">
                  <c:v>31286346.399999969</c:v>
                </c:pt>
                <c:pt idx="6">
                  <c:v>39737182.452286974</c:v>
                </c:pt>
                <c:pt idx="7">
                  <c:v>46974048.799999967</c:v>
                </c:pt>
                <c:pt idx="8">
                  <c:v>52490455.932991922</c:v>
                </c:pt>
                <c:pt idx="9">
                  <c:v>58378160.799999952</c:v>
                </c:pt>
                <c:pt idx="10">
                  <c:v>67557579.574541211</c:v>
                </c:pt>
                <c:pt idx="11">
                  <c:v>79023679.999999955</c:v>
                </c:pt>
                <c:pt idx="12">
                  <c:v>94527806.912827894</c:v>
                </c:pt>
                <c:pt idx="13">
                  <c:v>107225382.39999993</c:v>
                </c:pt>
                <c:pt idx="14">
                  <c:v>112736746.16752073</c:v>
                </c:pt>
                <c:pt idx="15">
                  <c:v>115348327.19999984</c:v>
                </c:pt>
                <c:pt idx="16">
                  <c:v>115744737.82275471</c:v>
                </c:pt>
                <c:pt idx="17">
                  <c:v>115888987.99999973</c:v>
                </c:pt>
                <c:pt idx="18">
                  <c:v>115890943.86044258</c:v>
                </c:pt>
                <c:pt idx="19">
                  <c:v>115891599.99999972</c:v>
                </c:pt>
                <c:pt idx="20">
                  <c:v>115891599.99999972</c:v>
                </c:pt>
                <c:pt idx="21">
                  <c:v>115891599.99999972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4B-4213-A5A0-CF7E1CE4B182}"/>
            </c:ext>
          </c:extLst>
        </c:ser>
        <c:ser>
          <c:idx val="4"/>
          <c:order val="2"/>
          <c:tx>
            <c:strRef>
              <c:f>'60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MHz'!$D$30:$D$55</c:f>
              <c:numCache>
                <c:formatCode>0</c:formatCode>
                <c:ptCount val="26"/>
                <c:pt idx="0">
                  <c:v>569529.9</c:v>
                </c:pt>
                <c:pt idx="1">
                  <c:v>900716.1</c:v>
                </c:pt>
                <c:pt idx="2">
                  <c:v>2399249.4</c:v>
                </c:pt>
                <c:pt idx="3">
                  <c:v>4873649.9000000004</c:v>
                </c:pt>
                <c:pt idx="4">
                  <c:v>8988060</c:v>
                </c:pt>
                <c:pt idx="5">
                  <c:v>14427853.6</c:v>
                </c:pt>
                <c:pt idx="6">
                  <c:v>19892164</c:v>
                </c:pt>
                <c:pt idx="7">
                  <c:v>25536296.100000001</c:v>
                </c:pt>
                <c:pt idx="8">
                  <c:v>30649728.300000001</c:v>
                </c:pt>
                <c:pt idx="9">
                  <c:v>35831409.5</c:v>
                </c:pt>
                <c:pt idx="10">
                  <c:v>40747259.899999999</c:v>
                </c:pt>
                <c:pt idx="11">
                  <c:v>45150255.700000003</c:v>
                </c:pt>
                <c:pt idx="12">
                  <c:v>49658314.100000001</c:v>
                </c:pt>
                <c:pt idx="13">
                  <c:v>54619258.299999997</c:v>
                </c:pt>
                <c:pt idx="14">
                  <c:v>61712889.799999997</c:v>
                </c:pt>
                <c:pt idx="15">
                  <c:v>69880702.5</c:v>
                </c:pt>
                <c:pt idx="16">
                  <c:v>78422302.099999994</c:v>
                </c:pt>
                <c:pt idx="17">
                  <c:v>88186392.5</c:v>
                </c:pt>
                <c:pt idx="18">
                  <c:v>96848729.700000003</c:v>
                </c:pt>
                <c:pt idx="19">
                  <c:v>104678684.5</c:v>
                </c:pt>
                <c:pt idx="20">
                  <c:v>110641544.3</c:v>
                </c:pt>
                <c:pt idx="21">
                  <c:v>113568192</c:v>
                </c:pt>
                <c:pt idx="22">
                  <c:v>115172349.7</c:v>
                </c:pt>
                <c:pt idx="23">
                  <c:v>115515994.40000001</c:v>
                </c:pt>
                <c:pt idx="24">
                  <c:v>115685204.2</c:v>
                </c:pt>
                <c:pt idx="25">
                  <c:v>115816392.09999999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4B-4213-A5A0-CF7E1CE4B182}"/>
            </c:ext>
          </c:extLst>
        </c:ser>
        <c:ser>
          <c:idx val="5"/>
          <c:order val="3"/>
          <c:tx>
            <c:strRef>
              <c:f>'60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MHz'!$E$30:$E$55</c:f>
              <c:numCache>
                <c:formatCode>0</c:formatCode>
                <c:ptCount val="26"/>
                <c:pt idx="0">
                  <c:v>5468658.5</c:v>
                </c:pt>
                <c:pt idx="1">
                  <c:v>10660543.300000001</c:v>
                </c:pt>
                <c:pt idx="2">
                  <c:v>17231832</c:v>
                </c:pt>
                <c:pt idx="3">
                  <c:v>23018887</c:v>
                </c:pt>
                <c:pt idx="4">
                  <c:v>28517926</c:v>
                </c:pt>
                <c:pt idx="5">
                  <c:v>34015356.700000003</c:v>
                </c:pt>
                <c:pt idx="6">
                  <c:v>39178307.700000003</c:v>
                </c:pt>
                <c:pt idx="7">
                  <c:v>44198658.899999999</c:v>
                </c:pt>
                <c:pt idx="8">
                  <c:v>49256793.799999997</c:v>
                </c:pt>
                <c:pt idx="9">
                  <c:v>53872969.799999997</c:v>
                </c:pt>
                <c:pt idx="10">
                  <c:v>59049987.600000001</c:v>
                </c:pt>
                <c:pt idx="11">
                  <c:v>66775118.200000003</c:v>
                </c:pt>
                <c:pt idx="12">
                  <c:v>78344326.5</c:v>
                </c:pt>
                <c:pt idx="13">
                  <c:v>91855873.599999994</c:v>
                </c:pt>
                <c:pt idx="14">
                  <c:v>104189785.2</c:v>
                </c:pt>
                <c:pt idx="15">
                  <c:v>111870868.59999999</c:v>
                </c:pt>
                <c:pt idx="16">
                  <c:v>114997191.40000001</c:v>
                </c:pt>
                <c:pt idx="17">
                  <c:v>115701602.7</c:v>
                </c:pt>
                <c:pt idx="18">
                  <c:v>115816392.09999999</c:v>
                </c:pt>
                <c:pt idx="19">
                  <c:v>115898384.5</c:v>
                </c:pt>
                <c:pt idx="20">
                  <c:v>115914783</c:v>
                </c:pt>
                <c:pt idx="21">
                  <c:v>115914783</c:v>
                </c:pt>
                <c:pt idx="22">
                  <c:v>115914783</c:v>
                </c:pt>
                <c:pt idx="23">
                  <c:v>115914783</c:v>
                </c:pt>
                <c:pt idx="24">
                  <c:v>115914783</c:v>
                </c:pt>
                <c:pt idx="25">
                  <c:v>115914783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4B-4213-A5A0-CF7E1CE4B182}"/>
            </c:ext>
          </c:extLst>
        </c:ser>
        <c:ser>
          <c:idx val="7"/>
          <c:order val="4"/>
          <c:tx>
            <c:strRef>
              <c:f>'60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MHz'!$F$30:$F$55</c:f>
              <c:numCache>
                <c:formatCode>0</c:formatCode>
                <c:ptCount val="26"/>
                <c:pt idx="5">
                  <c:v>2578716</c:v>
                </c:pt>
                <c:pt idx="6">
                  <c:v>11080432</c:v>
                </c:pt>
                <c:pt idx="7">
                  <c:v>23752636</c:v>
                </c:pt>
                <c:pt idx="8">
                  <c:v>31224508</c:v>
                </c:pt>
                <c:pt idx="9">
                  <c:v>36833436</c:v>
                </c:pt>
                <c:pt idx="10">
                  <c:v>42247068</c:v>
                </c:pt>
                <c:pt idx="11">
                  <c:v>48380643</c:v>
                </c:pt>
                <c:pt idx="12">
                  <c:v>55075993</c:v>
                </c:pt>
                <c:pt idx="13">
                  <c:v>59958870</c:v>
                </c:pt>
                <c:pt idx="14">
                  <c:v>64451801</c:v>
                </c:pt>
                <c:pt idx="15">
                  <c:v>69817856</c:v>
                </c:pt>
                <c:pt idx="16">
                  <c:v>75535603</c:v>
                </c:pt>
                <c:pt idx="17">
                  <c:v>85726832</c:v>
                </c:pt>
                <c:pt idx="18">
                  <c:v>94239641</c:v>
                </c:pt>
                <c:pt idx="19">
                  <c:v>102564387</c:v>
                </c:pt>
                <c:pt idx="20">
                  <c:v>109291404</c:v>
                </c:pt>
                <c:pt idx="21">
                  <c:v>113637740</c:v>
                </c:pt>
                <c:pt idx="22">
                  <c:v>115281923</c:v>
                </c:pt>
                <c:pt idx="23">
                  <c:v>115596486</c:v>
                </c:pt>
                <c:pt idx="24">
                  <c:v>115848361</c:v>
                </c:pt>
                <c:pt idx="25">
                  <c:v>115891600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4B-4213-A5A0-CF7E1CE4B182}"/>
            </c:ext>
          </c:extLst>
        </c:ser>
        <c:ser>
          <c:idx val="8"/>
          <c:order val="5"/>
          <c:tx>
            <c:strRef>
              <c:f>'60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MHz'!$G$30:$G$55</c:f>
              <c:numCache>
                <c:formatCode>0</c:formatCode>
                <c:ptCount val="26"/>
                <c:pt idx="5">
                  <c:v>36225206</c:v>
                </c:pt>
                <c:pt idx="6">
                  <c:v>43020697</c:v>
                </c:pt>
                <c:pt idx="7">
                  <c:v>52346835</c:v>
                </c:pt>
                <c:pt idx="8">
                  <c:v>57693116</c:v>
                </c:pt>
                <c:pt idx="9">
                  <c:v>62065334</c:v>
                </c:pt>
                <c:pt idx="10">
                  <c:v>70956841</c:v>
                </c:pt>
                <c:pt idx="11">
                  <c:v>84896624</c:v>
                </c:pt>
                <c:pt idx="12">
                  <c:v>100917312</c:v>
                </c:pt>
                <c:pt idx="13">
                  <c:v>111179907</c:v>
                </c:pt>
                <c:pt idx="14">
                  <c:v>114877990</c:v>
                </c:pt>
                <c:pt idx="15">
                  <c:v>115782780</c:v>
                </c:pt>
                <c:pt idx="16">
                  <c:v>115858809</c:v>
                </c:pt>
                <c:pt idx="17">
                  <c:v>115891600</c:v>
                </c:pt>
                <c:pt idx="18">
                  <c:v>115891600</c:v>
                </c:pt>
                <c:pt idx="19">
                  <c:v>115891600</c:v>
                </c:pt>
                <c:pt idx="20">
                  <c:v>115891600</c:v>
                </c:pt>
                <c:pt idx="21">
                  <c:v>115891600</c:v>
                </c:pt>
                <c:pt idx="22">
                  <c:v>115891600</c:v>
                </c:pt>
                <c:pt idx="23">
                  <c:v>115891600</c:v>
                </c:pt>
                <c:pt idx="24">
                  <c:v>115891600</c:v>
                </c:pt>
                <c:pt idx="25">
                  <c:v>115891600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4B-4213-A5A0-CF7E1CE4B182}"/>
            </c:ext>
          </c:extLst>
        </c:ser>
        <c:ser>
          <c:idx val="10"/>
          <c:order val="6"/>
          <c:tx>
            <c:strRef>
              <c:f>'60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4B-4213-A5A0-CF7E1CE4B182}"/>
            </c:ext>
          </c:extLst>
        </c:ser>
        <c:ser>
          <c:idx val="11"/>
          <c:order val="7"/>
          <c:tx>
            <c:strRef>
              <c:f>'60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4B-4213-A5A0-CF7E1CE4B182}"/>
            </c:ext>
          </c:extLst>
        </c:ser>
        <c:ser>
          <c:idx val="13"/>
          <c:order val="8"/>
          <c:tx>
            <c:strRef>
              <c:f>'60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F4B-4213-A5A0-CF7E1CE4B182}"/>
            </c:ext>
          </c:extLst>
        </c:ser>
        <c:ser>
          <c:idx val="14"/>
          <c:order val="9"/>
          <c:tx>
            <c:strRef>
              <c:f>'60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F4B-4213-A5A0-CF7E1CE4B182}"/>
            </c:ext>
          </c:extLst>
        </c:ser>
        <c:ser>
          <c:idx val="0"/>
          <c:order val="10"/>
          <c:tx>
            <c:strRef>
              <c:f>'60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F4B-4213-A5A0-CF7E1CE4B182}"/>
            </c:ext>
          </c:extLst>
        </c:ser>
        <c:ser>
          <c:idx val="3"/>
          <c:order val="11"/>
          <c:tx>
            <c:strRef>
              <c:f>'60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F4B-4213-A5A0-CF7E1CE4B182}"/>
            </c:ext>
          </c:extLst>
        </c:ser>
        <c:ser>
          <c:idx val="6"/>
          <c:order val="12"/>
          <c:tx>
            <c:strRef>
              <c:f>'60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F4B-4213-A5A0-CF7E1CE4B182}"/>
            </c:ext>
          </c:extLst>
        </c:ser>
        <c:ser>
          <c:idx val="9"/>
          <c:order val="13"/>
          <c:tx>
            <c:strRef>
              <c:f>'60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F4B-4213-A5A0-CF7E1CE4B182}"/>
            </c:ext>
          </c:extLst>
        </c:ser>
        <c:ser>
          <c:idx val="12"/>
          <c:order val="14"/>
          <c:tx>
            <c:strRef>
              <c:f>'60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F4B-4213-A5A0-CF7E1CE4B182}"/>
            </c:ext>
          </c:extLst>
        </c:ser>
        <c:ser>
          <c:idx val="15"/>
          <c:order val="15"/>
          <c:tx>
            <c:strRef>
              <c:f>'60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F4B-4213-A5A0-CF7E1CE4B182}"/>
            </c:ext>
          </c:extLst>
        </c:ser>
        <c:ser>
          <c:idx val="16"/>
          <c:order val="16"/>
          <c:tx>
            <c:strRef>
              <c:f>'60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F4B-4213-A5A0-CF7E1CE4B182}"/>
            </c:ext>
          </c:extLst>
        </c:ser>
        <c:ser>
          <c:idx val="17"/>
          <c:order val="17"/>
          <c:tx>
            <c:strRef>
              <c:f>'60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F4B-4213-A5A0-CF7E1CE4B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436720"/>
        <c:axId val="650435600"/>
      </c:scatterChart>
      <c:valAx>
        <c:axId val="6504367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50435600"/>
        <c:crosses val="autoZero"/>
        <c:crossBetween val="midCat"/>
        <c:majorUnit val="1"/>
      </c:valAx>
      <c:valAx>
        <c:axId val="6504356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504367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'80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MHz'!$B$30:$B$55</c:f>
              <c:numCache>
                <c:formatCode>0</c:formatCode>
                <c:ptCount val="26"/>
                <c:pt idx="1">
                  <c:v>0</c:v>
                </c:pt>
                <c:pt idx="2">
                  <c:v>37060.393308845145</c:v>
                </c:pt>
                <c:pt idx="3">
                  <c:v>143821.59999999989</c:v>
                </c:pt>
                <c:pt idx="4">
                  <c:v>1519410.8028340649</c:v>
                </c:pt>
                <c:pt idx="5">
                  <c:v>4679813.9999999963</c:v>
                </c:pt>
                <c:pt idx="6">
                  <c:v>13140675.745831974</c:v>
                </c:pt>
                <c:pt idx="7">
                  <c:v>25024296.799999971</c:v>
                </c:pt>
                <c:pt idx="8">
                  <c:v>36303304.158429548</c:v>
                </c:pt>
                <c:pt idx="9">
                  <c:v>46957724.79999996</c:v>
                </c:pt>
                <c:pt idx="10">
                  <c:v>55589096.175780751</c:v>
                </c:pt>
                <c:pt idx="11">
                  <c:v>63120055.199999988</c:v>
                </c:pt>
                <c:pt idx="12">
                  <c:v>69663175.703631669</c:v>
                </c:pt>
                <c:pt idx="13">
                  <c:v>75797121.999999955</c:v>
                </c:pt>
                <c:pt idx="14">
                  <c:v>81467050.672584102</c:v>
                </c:pt>
                <c:pt idx="15">
                  <c:v>88266575.999999911</c:v>
                </c:pt>
                <c:pt idx="16">
                  <c:v>100554464.4027178</c:v>
                </c:pt>
                <c:pt idx="17">
                  <c:v>115421215.99999996</c:v>
                </c:pt>
                <c:pt idx="18">
                  <c:v>130665520.4796644</c:v>
                </c:pt>
                <c:pt idx="19">
                  <c:v>143083767.5999999</c:v>
                </c:pt>
                <c:pt idx="20">
                  <c:v>150406612.04630145</c:v>
                </c:pt>
                <c:pt idx="21">
                  <c:v>154439904.40000001</c:v>
                </c:pt>
                <c:pt idx="22">
                  <c:v>155616199.16376346</c:v>
                </c:pt>
                <c:pt idx="23">
                  <c:v>156130994.00000012</c:v>
                </c:pt>
                <c:pt idx="24">
                  <c:v>156244987.99772668</c:v>
                </c:pt>
                <c:pt idx="25">
                  <c:v>156294273.60000014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98-47C3-AF4F-6BF43D73C13A}"/>
            </c:ext>
          </c:extLst>
        </c:ser>
        <c:ser>
          <c:idx val="2"/>
          <c:order val="1"/>
          <c:tx>
            <c:strRef>
              <c:f>'80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MHz'!$C$30:$C$55</c:f>
              <c:numCache>
                <c:formatCode>0</c:formatCode>
                <c:ptCount val="26"/>
                <c:pt idx="0">
                  <c:v>37858.001674916057</c:v>
                </c:pt>
                <c:pt idx="1">
                  <c:v>149353.1999999999</c:v>
                </c:pt>
                <c:pt idx="2">
                  <c:v>3509266.7711608754</c:v>
                </c:pt>
                <c:pt idx="3">
                  <c:v>10730376.399999991</c:v>
                </c:pt>
                <c:pt idx="4">
                  <c:v>24931903.63779356</c:v>
                </c:pt>
                <c:pt idx="5">
                  <c:v>41441615.599999972</c:v>
                </c:pt>
                <c:pt idx="6">
                  <c:v>52944505.022321135</c:v>
                </c:pt>
                <c:pt idx="7">
                  <c:v>62481799.99999997</c:v>
                </c:pt>
                <c:pt idx="8">
                  <c:v>69645504.009064168</c:v>
                </c:pt>
                <c:pt idx="9">
                  <c:v>76898355.599999934</c:v>
                </c:pt>
                <c:pt idx="10">
                  <c:v>86409261.807199031</c:v>
                </c:pt>
                <c:pt idx="11">
                  <c:v>99050858.399999931</c:v>
                </c:pt>
                <c:pt idx="12">
                  <c:v>123902877.5409185</c:v>
                </c:pt>
                <c:pt idx="13">
                  <c:v>145455880.79999977</c:v>
                </c:pt>
                <c:pt idx="14">
                  <c:v>152559640.48044157</c:v>
                </c:pt>
                <c:pt idx="15">
                  <c:v>155707246.80000001</c:v>
                </c:pt>
                <c:pt idx="16">
                  <c:v>156068095.23865351</c:v>
                </c:pt>
                <c:pt idx="17">
                  <c:v>156215433.60000011</c:v>
                </c:pt>
                <c:pt idx="18">
                  <c:v>156257068.38888568</c:v>
                </c:pt>
                <c:pt idx="19">
                  <c:v>156279843.20000014</c:v>
                </c:pt>
                <c:pt idx="20">
                  <c:v>156297433.90188694</c:v>
                </c:pt>
                <c:pt idx="21">
                  <c:v>156307696.00000015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98-47C3-AF4F-6BF43D73C13A}"/>
            </c:ext>
          </c:extLst>
        </c:ser>
        <c:ser>
          <c:idx val="4"/>
          <c:order val="2"/>
          <c:tx>
            <c:strRef>
              <c:f>'80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MHz'!$D$30:$D$55</c:f>
              <c:numCache>
                <c:formatCode>0</c:formatCode>
                <c:ptCount val="26"/>
                <c:pt idx="0">
                  <c:v>807892.8</c:v>
                </c:pt>
                <c:pt idx="1">
                  <c:v>1221735.5</c:v>
                </c:pt>
                <c:pt idx="2">
                  <c:v>2613045.7999999998</c:v>
                </c:pt>
                <c:pt idx="3">
                  <c:v>6126119.5999999996</c:v>
                </c:pt>
                <c:pt idx="4">
                  <c:v>11530667.699999999</c:v>
                </c:pt>
                <c:pt idx="5">
                  <c:v>19492495.300000001</c:v>
                </c:pt>
                <c:pt idx="6">
                  <c:v>26824763.399999999</c:v>
                </c:pt>
                <c:pt idx="7">
                  <c:v>34255772.799999997</c:v>
                </c:pt>
                <c:pt idx="8">
                  <c:v>41215070.200000003</c:v>
                </c:pt>
                <c:pt idx="9">
                  <c:v>48094689.299999997</c:v>
                </c:pt>
                <c:pt idx="10">
                  <c:v>54975545.5</c:v>
                </c:pt>
                <c:pt idx="11">
                  <c:v>61036645.700000003</c:v>
                </c:pt>
                <c:pt idx="12">
                  <c:v>66615358.299999997</c:v>
                </c:pt>
                <c:pt idx="13">
                  <c:v>72007263.900000006</c:v>
                </c:pt>
                <c:pt idx="14">
                  <c:v>79508698.5</c:v>
                </c:pt>
                <c:pt idx="15">
                  <c:v>90842477.299999997</c:v>
                </c:pt>
                <c:pt idx="16">
                  <c:v>104219256.7</c:v>
                </c:pt>
                <c:pt idx="17">
                  <c:v>117909900.40000001</c:v>
                </c:pt>
                <c:pt idx="18">
                  <c:v>131065693.09999999</c:v>
                </c:pt>
                <c:pt idx="19">
                  <c:v>142241166.59999999</c:v>
                </c:pt>
                <c:pt idx="20">
                  <c:v>150226547.69999999</c:v>
                </c:pt>
                <c:pt idx="21">
                  <c:v>154185033.80000001</c:v>
                </c:pt>
                <c:pt idx="22">
                  <c:v>155595221.40000001</c:v>
                </c:pt>
                <c:pt idx="23">
                  <c:v>156214884.59999999</c:v>
                </c:pt>
                <c:pt idx="24">
                  <c:v>156259146.19999999</c:v>
                </c:pt>
                <c:pt idx="25">
                  <c:v>156303407.90000001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98-47C3-AF4F-6BF43D73C13A}"/>
            </c:ext>
          </c:extLst>
        </c:ser>
        <c:ser>
          <c:idx val="5"/>
          <c:order val="3"/>
          <c:tx>
            <c:strRef>
              <c:f>'80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MHz'!$E$30:$E$55</c:f>
              <c:numCache>
                <c:formatCode>0</c:formatCode>
                <c:ptCount val="26"/>
                <c:pt idx="0">
                  <c:v>6511003</c:v>
                </c:pt>
                <c:pt idx="1">
                  <c:v>12893798</c:v>
                </c:pt>
                <c:pt idx="2">
                  <c:v>20904835.399999999</c:v>
                </c:pt>
                <c:pt idx="3">
                  <c:v>28795643.899999999</c:v>
                </c:pt>
                <c:pt idx="4">
                  <c:v>35770565.299999997</c:v>
                </c:pt>
                <c:pt idx="5">
                  <c:v>42957677.899999999</c:v>
                </c:pt>
                <c:pt idx="6">
                  <c:v>50491919.200000003</c:v>
                </c:pt>
                <c:pt idx="7">
                  <c:v>58081147.399999999</c:v>
                </c:pt>
                <c:pt idx="8">
                  <c:v>64913758.799999997</c:v>
                </c:pt>
                <c:pt idx="9">
                  <c:v>70267909.599999994</c:v>
                </c:pt>
                <c:pt idx="10">
                  <c:v>74452194.400000006</c:v>
                </c:pt>
                <c:pt idx="11">
                  <c:v>84900876.200000003</c:v>
                </c:pt>
                <c:pt idx="12">
                  <c:v>100754613.3</c:v>
                </c:pt>
                <c:pt idx="13">
                  <c:v>121111905.59999999</c:v>
                </c:pt>
                <c:pt idx="14">
                  <c:v>137278134</c:v>
                </c:pt>
                <c:pt idx="15">
                  <c:v>149455222.19999999</c:v>
                </c:pt>
                <c:pt idx="16">
                  <c:v>154218619.69999999</c:v>
                </c:pt>
                <c:pt idx="17">
                  <c:v>155550959.80000001</c:v>
                </c:pt>
                <c:pt idx="18">
                  <c:v>155905053</c:v>
                </c:pt>
                <c:pt idx="19">
                  <c:v>156237015.40000001</c:v>
                </c:pt>
                <c:pt idx="20">
                  <c:v>156237015.40000001</c:v>
                </c:pt>
                <c:pt idx="21">
                  <c:v>156237015.40000001</c:v>
                </c:pt>
                <c:pt idx="22">
                  <c:v>156325538.69999999</c:v>
                </c:pt>
                <c:pt idx="23">
                  <c:v>156237015.40000001</c:v>
                </c:pt>
                <c:pt idx="24">
                  <c:v>156192753.80000001</c:v>
                </c:pt>
                <c:pt idx="25">
                  <c:v>156148492.09999999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98-47C3-AF4F-6BF43D73C13A}"/>
            </c:ext>
          </c:extLst>
        </c:ser>
        <c:ser>
          <c:idx val="7"/>
          <c:order val="4"/>
          <c:tx>
            <c:strRef>
              <c:f>'80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MHz'!$F$30:$F$55</c:f>
              <c:numCache>
                <c:formatCode>0</c:formatCode>
                <c:ptCount val="26"/>
                <c:pt idx="5">
                  <c:v>2071916</c:v>
                </c:pt>
                <c:pt idx="6">
                  <c:v>11453510</c:v>
                </c:pt>
                <c:pt idx="7">
                  <c:v>29843801</c:v>
                </c:pt>
                <c:pt idx="8">
                  <c:v>40878233</c:v>
                </c:pt>
                <c:pt idx="9">
                  <c:v>48768243</c:v>
                </c:pt>
                <c:pt idx="10">
                  <c:v>55011920</c:v>
                </c:pt>
                <c:pt idx="11">
                  <c:v>63770585</c:v>
                </c:pt>
                <c:pt idx="12">
                  <c:v>72367081</c:v>
                </c:pt>
                <c:pt idx="13">
                  <c:v>78355136</c:v>
                </c:pt>
                <c:pt idx="14">
                  <c:v>82681100</c:v>
                </c:pt>
                <c:pt idx="15">
                  <c:v>88469881</c:v>
                </c:pt>
                <c:pt idx="16">
                  <c:v>97313664</c:v>
                </c:pt>
                <c:pt idx="17">
                  <c:v>111022780</c:v>
                </c:pt>
                <c:pt idx="18">
                  <c:v>127810719</c:v>
                </c:pt>
                <c:pt idx="19">
                  <c:v>140007820</c:v>
                </c:pt>
                <c:pt idx="20">
                  <c:v>149621216</c:v>
                </c:pt>
                <c:pt idx="21">
                  <c:v>154374224</c:v>
                </c:pt>
                <c:pt idx="22">
                  <c:v>155873872</c:v>
                </c:pt>
                <c:pt idx="23">
                  <c:v>156272147</c:v>
                </c:pt>
                <c:pt idx="24">
                  <c:v>156316400</c:v>
                </c:pt>
                <c:pt idx="25">
                  <c:v>156316400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A98-47C3-AF4F-6BF43D73C13A}"/>
            </c:ext>
          </c:extLst>
        </c:ser>
        <c:ser>
          <c:idx val="8"/>
          <c:order val="5"/>
          <c:tx>
            <c:strRef>
              <c:f>'80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MHz'!$G$30:$G$55</c:f>
              <c:numCache>
                <c:formatCode>0</c:formatCode>
                <c:ptCount val="26"/>
                <c:pt idx="5">
                  <c:v>48292915</c:v>
                </c:pt>
                <c:pt idx="6">
                  <c:v>56255030</c:v>
                </c:pt>
                <c:pt idx="7">
                  <c:v>70651116</c:v>
                </c:pt>
                <c:pt idx="8">
                  <c:v>77566006</c:v>
                </c:pt>
                <c:pt idx="9">
                  <c:v>80312796</c:v>
                </c:pt>
                <c:pt idx="10">
                  <c:v>90045667</c:v>
                </c:pt>
                <c:pt idx="11">
                  <c:v>110675264</c:v>
                </c:pt>
                <c:pt idx="12">
                  <c:v>136649555</c:v>
                </c:pt>
                <c:pt idx="13">
                  <c:v>151698624</c:v>
                </c:pt>
                <c:pt idx="14">
                  <c:v>155741113</c:v>
                </c:pt>
                <c:pt idx="15">
                  <c:v>156316400</c:v>
                </c:pt>
                <c:pt idx="16">
                  <c:v>156316400</c:v>
                </c:pt>
                <c:pt idx="17">
                  <c:v>156316400</c:v>
                </c:pt>
                <c:pt idx="18">
                  <c:v>156316400</c:v>
                </c:pt>
                <c:pt idx="19">
                  <c:v>156316400</c:v>
                </c:pt>
                <c:pt idx="20">
                  <c:v>156316400</c:v>
                </c:pt>
                <c:pt idx="21">
                  <c:v>156316400</c:v>
                </c:pt>
                <c:pt idx="22">
                  <c:v>156316400</c:v>
                </c:pt>
                <c:pt idx="23">
                  <c:v>156316400</c:v>
                </c:pt>
                <c:pt idx="24">
                  <c:v>156316400</c:v>
                </c:pt>
                <c:pt idx="25">
                  <c:v>156316400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A98-47C3-AF4F-6BF43D73C13A}"/>
            </c:ext>
          </c:extLst>
        </c:ser>
        <c:ser>
          <c:idx val="10"/>
          <c:order val="6"/>
          <c:tx>
            <c:strRef>
              <c:f>'80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A98-47C3-AF4F-6BF43D73C13A}"/>
            </c:ext>
          </c:extLst>
        </c:ser>
        <c:ser>
          <c:idx val="11"/>
          <c:order val="7"/>
          <c:tx>
            <c:strRef>
              <c:f>'80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A98-47C3-AF4F-6BF43D73C13A}"/>
            </c:ext>
          </c:extLst>
        </c:ser>
        <c:ser>
          <c:idx val="13"/>
          <c:order val="8"/>
          <c:tx>
            <c:strRef>
              <c:f>'80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A98-47C3-AF4F-6BF43D73C13A}"/>
            </c:ext>
          </c:extLst>
        </c:ser>
        <c:ser>
          <c:idx val="14"/>
          <c:order val="9"/>
          <c:tx>
            <c:strRef>
              <c:f>'80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A98-47C3-AF4F-6BF43D73C13A}"/>
            </c:ext>
          </c:extLst>
        </c:ser>
        <c:ser>
          <c:idx val="0"/>
          <c:order val="10"/>
          <c:tx>
            <c:strRef>
              <c:f>'80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A98-47C3-AF4F-6BF43D73C13A}"/>
            </c:ext>
          </c:extLst>
        </c:ser>
        <c:ser>
          <c:idx val="3"/>
          <c:order val="11"/>
          <c:tx>
            <c:strRef>
              <c:f>'80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A98-47C3-AF4F-6BF43D73C13A}"/>
            </c:ext>
          </c:extLst>
        </c:ser>
        <c:ser>
          <c:idx val="6"/>
          <c:order val="12"/>
          <c:tx>
            <c:strRef>
              <c:f>'80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A98-47C3-AF4F-6BF43D73C13A}"/>
            </c:ext>
          </c:extLst>
        </c:ser>
        <c:ser>
          <c:idx val="9"/>
          <c:order val="13"/>
          <c:tx>
            <c:strRef>
              <c:f>'80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A98-47C3-AF4F-6BF43D73C13A}"/>
            </c:ext>
          </c:extLst>
        </c:ser>
        <c:ser>
          <c:idx val="12"/>
          <c:order val="14"/>
          <c:tx>
            <c:strRef>
              <c:f>'80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A98-47C3-AF4F-6BF43D73C13A}"/>
            </c:ext>
          </c:extLst>
        </c:ser>
        <c:ser>
          <c:idx val="15"/>
          <c:order val="15"/>
          <c:tx>
            <c:strRef>
              <c:f>'80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A98-47C3-AF4F-6BF43D73C13A}"/>
            </c:ext>
          </c:extLst>
        </c:ser>
        <c:ser>
          <c:idx val="16"/>
          <c:order val="16"/>
          <c:tx>
            <c:strRef>
              <c:f>'80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A98-47C3-AF4F-6BF43D73C13A}"/>
            </c:ext>
          </c:extLst>
        </c:ser>
        <c:ser>
          <c:idx val="17"/>
          <c:order val="17"/>
          <c:tx>
            <c:strRef>
              <c:f>'80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A98-47C3-AF4F-6BF43D73C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267408"/>
        <c:axId val="787267968"/>
      </c:scatterChart>
      <c:valAx>
        <c:axId val="787267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787267968"/>
        <c:crosses val="autoZero"/>
        <c:crossBetween val="midCat"/>
        <c:majorUnit val="1"/>
      </c:valAx>
      <c:valAx>
        <c:axId val="7872679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7872674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'90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MHz'!$B$30:$B$55</c:f>
              <c:numCache>
                <c:formatCode>0</c:formatCode>
                <c:ptCount val="26"/>
                <c:pt idx="1">
                  <c:v>0</c:v>
                </c:pt>
                <c:pt idx="2">
                  <c:v>42883.258710622387</c:v>
                </c:pt>
                <c:pt idx="3">
                  <c:v>166017.59999999992</c:v>
                </c:pt>
                <c:pt idx="4">
                  <c:v>1621597.6011343999</c:v>
                </c:pt>
                <c:pt idx="5">
                  <c:v>4997220.3999999985</c:v>
                </c:pt>
                <c:pt idx="6">
                  <c:v>14664113.822711335</c:v>
                </c:pt>
                <c:pt idx="7">
                  <c:v>28266303.999999985</c:v>
                </c:pt>
                <c:pt idx="8">
                  <c:v>40762648.330509342</c:v>
                </c:pt>
                <c:pt idx="9">
                  <c:v>52501597.599999964</c:v>
                </c:pt>
                <c:pt idx="10">
                  <c:v>62155269.995613545</c:v>
                </c:pt>
                <c:pt idx="11">
                  <c:v>70585893.599999964</c:v>
                </c:pt>
                <c:pt idx="12">
                  <c:v>77835346.755859122</c:v>
                </c:pt>
                <c:pt idx="13">
                  <c:v>84646445.599999949</c:v>
                </c:pt>
                <c:pt idx="14">
                  <c:v>90982577.478262708</c:v>
                </c:pt>
                <c:pt idx="15">
                  <c:v>98720239.599999949</c:v>
                </c:pt>
                <c:pt idx="16">
                  <c:v>113590629.45911671</c:v>
                </c:pt>
                <c:pt idx="17">
                  <c:v>131392901.19999993</c:v>
                </c:pt>
                <c:pt idx="18">
                  <c:v>148446615.69075754</c:v>
                </c:pt>
                <c:pt idx="19">
                  <c:v>161617183.99999988</c:v>
                </c:pt>
                <c:pt idx="20">
                  <c:v>168692598.98177996</c:v>
                </c:pt>
                <c:pt idx="21">
                  <c:v>172375425.60000002</c:v>
                </c:pt>
                <c:pt idx="22">
                  <c:v>173273631.83220604</c:v>
                </c:pt>
                <c:pt idx="23">
                  <c:v>173661739.2000002</c:v>
                </c:pt>
                <c:pt idx="24">
                  <c:v>173765455.19333857</c:v>
                </c:pt>
                <c:pt idx="25">
                  <c:v>173804800.00000018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9-4BE9-9069-5DAAFA0C8E59}"/>
            </c:ext>
          </c:extLst>
        </c:ser>
        <c:ser>
          <c:idx val="2"/>
          <c:order val="1"/>
          <c:tx>
            <c:strRef>
              <c:f>'90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MHz'!$C$30:$C$55</c:f>
              <c:numCache>
                <c:formatCode>0</c:formatCode>
                <c:ptCount val="26"/>
                <c:pt idx="0">
                  <c:v>27920.987392383504</c:v>
                </c:pt>
                <c:pt idx="1">
                  <c:v>110678.39999999992</c:v>
                </c:pt>
                <c:pt idx="2">
                  <c:v>3937612.4908195199</c:v>
                </c:pt>
                <c:pt idx="3">
                  <c:v>12182102.799999988</c:v>
                </c:pt>
                <c:pt idx="4">
                  <c:v>28194792.834592313</c:v>
                </c:pt>
                <c:pt idx="5">
                  <c:v>46716404.799999982</c:v>
                </c:pt>
                <c:pt idx="6">
                  <c:v>59568022.997342087</c:v>
                </c:pt>
                <c:pt idx="7">
                  <c:v>70155901.199999958</c:v>
                </c:pt>
                <c:pt idx="8">
                  <c:v>77887262.708027244</c:v>
                </c:pt>
                <c:pt idx="9">
                  <c:v>85947793.59999992</c:v>
                </c:pt>
                <c:pt idx="10">
                  <c:v>97957711.154290259</c:v>
                </c:pt>
                <c:pt idx="11">
                  <c:v>113919706.79999994</c:v>
                </c:pt>
                <c:pt idx="12">
                  <c:v>141754181.12580645</c:v>
                </c:pt>
                <c:pt idx="13">
                  <c:v>164392431.5999999</c:v>
                </c:pt>
                <c:pt idx="14">
                  <c:v>170688804.8193219</c:v>
                </c:pt>
                <c:pt idx="15">
                  <c:v>173346877.99999973</c:v>
                </c:pt>
                <c:pt idx="16">
                  <c:v>173584385.61819926</c:v>
                </c:pt>
                <c:pt idx="17">
                  <c:v>173687991.99999994</c:v>
                </c:pt>
                <c:pt idx="18">
                  <c:v>173737302.72643024</c:v>
                </c:pt>
                <c:pt idx="19">
                  <c:v>173761970.4000001</c:v>
                </c:pt>
                <c:pt idx="20">
                  <c:v>173771661.13777792</c:v>
                </c:pt>
                <c:pt idx="21">
                  <c:v>173775598.00000015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9-4BE9-9069-5DAAFA0C8E59}"/>
            </c:ext>
          </c:extLst>
        </c:ser>
        <c:ser>
          <c:idx val="4"/>
          <c:order val="2"/>
          <c:tx>
            <c:strRef>
              <c:f>'90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MHz'!$D$30:$D$55</c:f>
              <c:numCache>
                <c:formatCode>0</c:formatCode>
                <c:ptCount val="26"/>
                <c:pt idx="0">
                  <c:v>1035904.8</c:v>
                </c:pt>
                <c:pt idx="1">
                  <c:v>1395035.8</c:v>
                </c:pt>
                <c:pt idx="2">
                  <c:v>2990727.7</c:v>
                </c:pt>
                <c:pt idx="3">
                  <c:v>6737734.7000000002</c:v>
                </c:pt>
                <c:pt idx="4">
                  <c:v>13437218.6</c:v>
                </c:pt>
                <c:pt idx="5">
                  <c:v>22133399.5</c:v>
                </c:pt>
                <c:pt idx="6">
                  <c:v>30057954</c:v>
                </c:pt>
                <c:pt idx="7">
                  <c:v>38622420.5</c:v>
                </c:pt>
                <c:pt idx="8">
                  <c:v>46236967.399999999</c:v>
                </c:pt>
                <c:pt idx="9">
                  <c:v>53384112</c:v>
                </c:pt>
                <c:pt idx="10">
                  <c:v>61380231.200000003</c:v>
                </c:pt>
                <c:pt idx="11">
                  <c:v>68075397.5</c:v>
                </c:pt>
                <c:pt idx="12">
                  <c:v>74325293.900000006</c:v>
                </c:pt>
                <c:pt idx="13">
                  <c:v>80913499.5</c:v>
                </c:pt>
                <c:pt idx="14">
                  <c:v>88015916.799999997</c:v>
                </c:pt>
                <c:pt idx="15">
                  <c:v>101221245.8</c:v>
                </c:pt>
                <c:pt idx="16">
                  <c:v>116303972.8</c:v>
                </c:pt>
                <c:pt idx="17">
                  <c:v>132999588.7</c:v>
                </c:pt>
                <c:pt idx="18">
                  <c:v>148456176</c:v>
                </c:pt>
                <c:pt idx="19">
                  <c:v>161059920.80000001</c:v>
                </c:pt>
                <c:pt idx="20">
                  <c:v>168771171.80000001</c:v>
                </c:pt>
                <c:pt idx="21">
                  <c:v>171965871.59999999</c:v>
                </c:pt>
                <c:pt idx="22">
                  <c:v>173470566.09999999</c:v>
                </c:pt>
                <c:pt idx="23">
                  <c:v>173667367.09999999</c:v>
                </c:pt>
                <c:pt idx="24">
                  <c:v>173790367.69999999</c:v>
                </c:pt>
                <c:pt idx="25">
                  <c:v>173839567.90000001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9-4BE9-9069-5DAAFA0C8E59}"/>
            </c:ext>
          </c:extLst>
        </c:ser>
        <c:ser>
          <c:idx val="5"/>
          <c:order val="3"/>
          <c:tx>
            <c:strRef>
              <c:f>'90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MHz'!$E$30:$E$55</c:f>
              <c:numCache>
                <c:formatCode>0</c:formatCode>
                <c:ptCount val="26"/>
                <c:pt idx="0">
                  <c:v>7016587.2999999998</c:v>
                </c:pt>
                <c:pt idx="1">
                  <c:v>14759918.4</c:v>
                </c:pt>
                <c:pt idx="2">
                  <c:v>23964527.300000001</c:v>
                </c:pt>
                <c:pt idx="3">
                  <c:v>32517117.800000001</c:v>
                </c:pt>
                <c:pt idx="4">
                  <c:v>40076757.799999997</c:v>
                </c:pt>
                <c:pt idx="5">
                  <c:v>48183692.700000003</c:v>
                </c:pt>
                <c:pt idx="6">
                  <c:v>56359030.200000003</c:v>
                </c:pt>
                <c:pt idx="7">
                  <c:v>65269055.399999999</c:v>
                </c:pt>
                <c:pt idx="8">
                  <c:v>72333532.299999997</c:v>
                </c:pt>
                <c:pt idx="9">
                  <c:v>78144328.099999994</c:v>
                </c:pt>
                <c:pt idx="10">
                  <c:v>83148794.599999994</c:v>
                </c:pt>
                <c:pt idx="11">
                  <c:v>94885519.5</c:v>
                </c:pt>
                <c:pt idx="12">
                  <c:v>113814425.3</c:v>
                </c:pt>
                <c:pt idx="13">
                  <c:v>136858877.40000001</c:v>
                </c:pt>
                <c:pt idx="14">
                  <c:v>155731951.19999999</c:v>
                </c:pt>
                <c:pt idx="15">
                  <c:v>167879398.30000001</c:v>
                </c:pt>
                <c:pt idx="16">
                  <c:v>171536179.19999999</c:v>
                </c:pt>
                <c:pt idx="17">
                  <c:v>173052364.09999999</c:v>
                </c:pt>
                <c:pt idx="18">
                  <c:v>173347565.5</c:v>
                </c:pt>
                <c:pt idx="19">
                  <c:v>173470566.09999999</c:v>
                </c:pt>
                <c:pt idx="20">
                  <c:v>173561177.80000001</c:v>
                </c:pt>
                <c:pt idx="21">
                  <c:v>173536577.69999999</c:v>
                </c:pt>
                <c:pt idx="22">
                  <c:v>173585778</c:v>
                </c:pt>
                <c:pt idx="23">
                  <c:v>173814967.80000001</c:v>
                </c:pt>
                <c:pt idx="24">
                  <c:v>173593566.69999999</c:v>
                </c:pt>
                <c:pt idx="25">
                  <c:v>173544366.5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9-4BE9-9069-5DAAFA0C8E59}"/>
            </c:ext>
          </c:extLst>
        </c:ser>
        <c:ser>
          <c:idx val="7"/>
          <c:order val="4"/>
          <c:tx>
            <c:strRef>
              <c:f>'90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MHz'!$F$30:$F$55</c:f>
              <c:numCache>
                <c:formatCode>0</c:formatCode>
                <c:ptCount val="26"/>
                <c:pt idx="5">
                  <c:v>2153068</c:v>
                </c:pt>
                <c:pt idx="6">
                  <c:v>11186169</c:v>
                </c:pt>
                <c:pt idx="7">
                  <c:v>31852704</c:v>
                </c:pt>
                <c:pt idx="8">
                  <c:v>46010073</c:v>
                </c:pt>
                <c:pt idx="9">
                  <c:v>53866636</c:v>
                </c:pt>
                <c:pt idx="10">
                  <c:v>60981436</c:v>
                </c:pt>
                <c:pt idx="11">
                  <c:v>70777833</c:v>
                </c:pt>
                <c:pt idx="12">
                  <c:v>80993030</c:v>
                </c:pt>
                <c:pt idx="13">
                  <c:v>88539830</c:v>
                </c:pt>
                <c:pt idx="14">
                  <c:v>92355600</c:v>
                </c:pt>
                <c:pt idx="15">
                  <c:v>99649593</c:v>
                </c:pt>
                <c:pt idx="16">
                  <c:v>108932035</c:v>
                </c:pt>
                <c:pt idx="17">
                  <c:v>122592124</c:v>
                </c:pt>
                <c:pt idx="18">
                  <c:v>141379257</c:v>
                </c:pt>
                <c:pt idx="19">
                  <c:v>158193916</c:v>
                </c:pt>
                <c:pt idx="20">
                  <c:v>169754428</c:v>
                </c:pt>
                <c:pt idx="21">
                  <c:v>174162633</c:v>
                </c:pt>
                <c:pt idx="22">
                  <c:v>176310825</c:v>
                </c:pt>
                <c:pt idx="23">
                  <c:v>176608780</c:v>
                </c:pt>
                <c:pt idx="24">
                  <c:v>176758800</c:v>
                </c:pt>
                <c:pt idx="25">
                  <c:v>176758800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99-4BE9-9069-5DAAFA0C8E59}"/>
            </c:ext>
          </c:extLst>
        </c:ser>
        <c:ser>
          <c:idx val="8"/>
          <c:order val="5"/>
          <c:tx>
            <c:strRef>
              <c:f>'90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MHz'!$G$30:$G$55</c:f>
              <c:numCache>
                <c:formatCode>0</c:formatCode>
                <c:ptCount val="26"/>
                <c:pt idx="5">
                  <c:v>53532566</c:v>
                </c:pt>
                <c:pt idx="6">
                  <c:v>61864886</c:v>
                </c:pt>
                <c:pt idx="7">
                  <c:v>78012787</c:v>
                </c:pt>
                <c:pt idx="8">
                  <c:v>87109785</c:v>
                </c:pt>
                <c:pt idx="9">
                  <c:v>90369926</c:v>
                </c:pt>
                <c:pt idx="10">
                  <c:v>99277324</c:v>
                </c:pt>
                <c:pt idx="11">
                  <c:v>123546412</c:v>
                </c:pt>
                <c:pt idx="12">
                  <c:v>154959475</c:v>
                </c:pt>
                <c:pt idx="13">
                  <c:v>172902748</c:v>
                </c:pt>
                <c:pt idx="14">
                  <c:v>176442787</c:v>
                </c:pt>
                <c:pt idx="15">
                  <c:v>176708793</c:v>
                </c:pt>
                <c:pt idx="16">
                  <c:v>176758800</c:v>
                </c:pt>
                <c:pt idx="17">
                  <c:v>176758800</c:v>
                </c:pt>
                <c:pt idx="18">
                  <c:v>176758800</c:v>
                </c:pt>
                <c:pt idx="19">
                  <c:v>176758800</c:v>
                </c:pt>
                <c:pt idx="20">
                  <c:v>176758800</c:v>
                </c:pt>
                <c:pt idx="21">
                  <c:v>176758800</c:v>
                </c:pt>
                <c:pt idx="22">
                  <c:v>176758800</c:v>
                </c:pt>
                <c:pt idx="23">
                  <c:v>176758800</c:v>
                </c:pt>
                <c:pt idx="24">
                  <c:v>176758800</c:v>
                </c:pt>
                <c:pt idx="25">
                  <c:v>176758800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99-4BE9-9069-5DAAFA0C8E59}"/>
            </c:ext>
          </c:extLst>
        </c:ser>
        <c:ser>
          <c:idx val="10"/>
          <c:order val="6"/>
          <c:tx>
            <c:strRef>
              <c:f>'90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599-4BE9-9069-5DAAFA0C8E59}"/>
            </c:ext>
          </c:extLst>
        </c:ser>
        <c:ser>
          <c:idx val="11"/>
          <c:order val="7"/>
          <c:tx>
            <c:strRef>
              <c:f>'90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599-4BE9-9069-5DAAFA0C8E59}"/>
            </c:ext>
          </c:extLst>
        </c:ser>
        <c:ser>
          <c:idx val="13"/>
          <c:order val="8"/>
          <c:tx>
            <c:strRef>
              <c:f>'90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599-4BE9-9069-5DAAFA0C8E59}"/>
            </c:ext>
          </c:extLst>
        </c:ser>
        <c:ser>
          <c:idx val="14"/>
          <c:order val="9"/>
          <c:tx>
            <c:strRef>
              <c:f>'90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599-4BE9-9069-5DAAFA0C8E59}"/>
            </c:ext>
          </c:extLst>
        </c:ser>
        <c:ser>
          <c:idx val="0"/>
          <c:order val="10"/>
          <c:tx>
            <c:strRef>
              <c:f>'90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599-4BE9-9069-5DAAFA0C8E59}"/>
            </c:ext>
          </c:extLst>
        </c:ser>
        <c:ser>
          <c:idx val="3"/>
          <c:order val="11"/>
          <c:tx>
            <c:strRef>
              <c:f>'90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599-4BE9-9069-5DAAFA0C8E59}"/>
            </c:ext>
          </c:extLst>
        </c:ser>
        <c:ser>
          <c:idx val="6"/>
          <c:order val="12"/>
          <c:tx>
            <c:strRef>
              <c:f>'90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599-4BE9-9069-5DAAFA0C8E59}"/>
            </c:ext>
          </c:extLst>
        </c:ser>
        <c:ser>
          <c:idx val="9"/>
          <c:order val="13"/>
          <c:tx>
            <c:strRef>
              <c:f>'90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599-4BE9-9069-5DAAFA0C8E59}"/>
            </c:ext>
          </c:extLst>
        </c:ser>
        <c:ser>
          <c:idx val="12"/>
          <c:order val="14"/>
          <c:tx>
            <c:strRef>
              <c:f>'90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599-4BE9-9069-5DAAFA0C8E59}"/>
            </c:ext>
          </c:extLst>
        </c:ser>
        <c:ser>
          <c:idx val="15"/>
          <c:order val="15"/>
          <c:tx>
            <c:strRef>
              <c:f>'90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599-4BE9-9069-5DAAFA0C8E59}"/>
            </c:ext>
          </c:extLst>
        </c:ser>
        <c:ser>
          <c:idx val="16"/>
          <c:order val="16"/>
          <c:tx>
            <c:strRef>
              <c:f>'90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599-4BE9-9069-5DAAFA0C8E59}"/>
            </c:ext>
          </c:extLst>
        </c:ser>
        <c:ser>
          <c:idx val="17"/>
          <c:order val="17"/>
          <c:tx>
            <c:strRef>
              <c:f>'90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599-4BE9-9069-5DAAFA0C8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280288"/>
        <c:axId val="787280848"/>
      </c:scatterChart>
      <c:valAx>
        <c:axId val="787280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787280848"/>
        <c:crosses val="autoZero"/>
        <c:crossBetween val="midCat"/>
        <c:majorUnit val="1"/>
      </c:valAx>
      <c:valAx>
        <c:axId val="7872808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7872802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'100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MHz'!$B$30:$B$55</c:f>
              <c:numCache>
                <c:formatCode>0</c:formatCode>
                <c:ptCount val="26"/>
                <c:pt idx="1">
                  <c:v>0</c:v>
                </c:pt>
                <c:pt idx="2">
                  <c:v>12367.274219846031</c:v>
                </c:pt>
                <c:pt idx="3">
                  <c:v>48781.599999999962</c:v>
                </c:pt>
                <c:pt idx="4">
                  <c:v>1019458.4005129683</c:v>
                </c:pt>
                <c:pt idx="5">
                  <c:v>3461316.7999999984</c:v>
                </c:pt>
                <c:pt idx="6">
                  <c:v>13017869.638250915</c:v>
                </c:pt>
                <c:pt idx="7">
                  <c:v>27639414.799999978</c:v>
                </c:pt>
                <c:pt idx="8">
                  <c:v>42312491.315714821</c:v>
                </c:pt>
                <c:pt idx="9">
                  <c:v>56327893.599999957</c:v>
                </c:pt>
                <c:pt idx="10">
                  <c:v>67011820.519317769</c:v>
                </c:pt>
                <c:pt idx="11">
                  <c:v>76387269.599999949</c:v>
                </c:pt>
                <c:pt idx="12">
                  <c:v>85336993.396683484</c:v>
                </c:pt>
                <c:pt idx="13">
                  <c:v>93341024.799999937</c:v>
                </c:pt>
                <c:pt idx="14">
                  <c:v>99269401.744669363</c:v>
                </c:pt>
                <c:pt idx="15">
                  <c:v>106151145.59999995</c:v>
                </c:pt>
                <c:pt idx="16">
                  <c:v>120327153.70384707</c:v>
                </c:pt>
                <c:pt idx="17">
                  <c:v>138840289.99999994</c:v>
                </c:pt>
                <c:pt idx="18">
                  <c:v>160221720.65127131</c:v>
                </c:pt>
                <c:pt idx="19">
                  <c:v>178296930.39999992</c:v>
                </c:pt>
                <c:pt idx="20">
                  <c:v>188436463.90676627</c:v>
                </c:pt>
                <c:pt idx="21">
                  <c:v>194063863.19999984</c:v>
                </c:pt>
                <c:pt idx="22">
                  <c:v>195866571.53680536</c:v>
                </c:pt>
                <c:pt idx="23">
                  <c:v>196676200.79999986</c:v>
                </c:pt>
                <c:pt idx="24">
                  <c:v>196879434.46452102</c:v>
                </c:pt>
                <c:pt idx="25">
                  <c:v>196958631.19999987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09-480F-B7B0-8143D878F535}"/>
            </c:ext>
          </c:extLst>
        </c:ser>
        <c:ser>
          <c:idx val="2"/>
          <c:order val="1"/>
          <c:tx>
            <c:strRef>
              <c:f>'100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MHz'!$C$30:$C$55</c:f>
              <c:numCache>
                <c:formatCode>0</c:formatCode>
                <c:ptCount val="26"/>
                <c:pt idx="0">
                  <c:v>22840.800921798698</c:v>
                </c:pt>
                <c:pt idx="1">
                  <c:v>90594.399999999951</c:v>
                </c:pt>
                <c:pt idx="2">
                  <c:v>3318709.6176341437</c:v>
                </c:pt>
                <c:pt idx="3">
                  <c:v>10675475.999999993</c:v>
                </c:pt>
                <c:pt idx="4">
                  <c:v>28555006.415583055</c:v>
                </c:pt>
                <c:pt idx="5">
                  <c:v>50158535.199999981</c:v>
                </c:pt>
                <c:pt idx="6">
                  <c:v>64471327.081764869</c:v>
                </c:pt>
                <c:pt idx="7">
                  <c:v>76485855.599999994</c:v>
                </c:pt>
                <c:pt idx="8">
                  <c:v>86313777.057610184</c:v>
                </c:pt>
                <c:pt idx="9">
                  <c:v>95973890.799999908</c:v>
                </c:pt>
                <c:pt idx="10">
                  <c:v>106576637.3282858</c:v>
                </c:pt>
                <c:pt idx="11">
                  <c:v>120518457.99999996</c:v>
                </c:pt>
                <c:pt idx="12">
                  <c:v>152755536.62446472</c:v>
                </c:pt>
                <c:pt idx="13">
                  <c:v>181993916.39999992</c:v>
                </c:pt>
                <c:pt idx="14">
                  <c:v>191836992.23456252</c:v>
                </c:pt>
                <c:pt idx="15">
                  <c:v>196206449.19999978</c:v>
                </c:pt>
                <c:pt idx="16">
                  <c:v>196645515.14449963</c:v>
                </c:pt>
                <c:pt idx="17">
                  <c:v>196829075.9999997</c:v>
                </c:pt>
                <c:pt idx="18">
                  <c:v>196893799.16967243</c:v>
                </c:pt>
                <c:pt idx="19">
                  <c:v>196928165.99999982</c:v>
                </c:pt>
                <c:pt idx="20">
                  <c:v>196950874.12499988</c:v>
                </c:pt>
                <c:pt idx="21">
                  <c:v>196961195.99999988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09-480F-B7B0-8143D878F535}"/>
            </c:ext>
          </c:extLst>
        </c:ser>
        <c:ser>
          <c:idx val="4"/>
          <c:order val="2"/>
          <c:tx>
            <c:strRef>
              <c:f>'100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MHz'!$D$30:$D$55</c:f>
              <c:numCache>
                <c:formatCode>0</c:formatCode>
                <c:ptCount val="26"/>
                <c:pt idx="0">
                  <c:v>1083600.7</c:v>
                </c:pt>
                <c:pt idx="1">
                  <c:v>1582753.4</c:v>
                </c:pt>
                <c:pt idx="2">
                  <c:v>2839041.4</c:v>
                </c:pt>
                <c:pt idx="3">
                  <c:v>6278638.0999999996</c:v>
                </c:pt>
                <c:pt idx="4">
                  <c:v>12790724.5</c:v>
                </c:pt>
                <c:pt idx="5">
                  <c:v>22060104.800000001</c:v>
                </c:pt>
                <c:pt idx="6">
                  <c:v>31671614.300000001</c:v>
                </c:pt>
                <c:pt idx="7">
                  <c:v>41600275.299999997</c:v>
                </c:pt>
                <c:pt idx="8">
                  <c:v>49924813.799999997</c:v>
                </c:pt>
                <c:pt idx="9">
                  <c:v>57746248.399999999</c:v>
                </c:pt>
                <c:pt idx="10">
                  <c:v>66380983.399999999</c:v>
                </c:pt>
                <c:pt idx="11">
                  <c:v>74795675.900000006</c:v>
                </c:pt>
                <c:pt idx="12">
                  <c:v>81935412.700000003</c:v>
                </c:pt>
                <c:pt idx="13">
                  <c:v>89046966.200000003</c:v>
                </c:pt>
                <c:pt idx="14">
                  <c:v>96445935.599999994</c:v>
                </c:pt>
                <c:pt idx="15">
                  <c:v>106920499.3</c:v>
                </c:pt>
                <c:pt idx="16">
                  <c:v>124299032.59999999</c:v>
                </c:pt>
                <c:pt idx="17">
                  <c:v>143272777.80000001</c:v>
                </c:pt>
                <c:pt idx="18">
                  <c:v>161890282.09999999</c:v>
                </c:pt>
                <c:pt idx="19">
                  <c:v>177725514.69999999</c:v>
                </c:pt>
                <c:pt idx="20">
                  <c:v>188402803.80000001</c:v>
                </c:pt>
                <c:pt idx="21">
                  <c:v>193917492.30000001</c:v>
                </c:pt>
                <c:pt idx="22">
                  <c:v>196189100.19999999</c:v>
                </c:pt>
                <c:pt idx="23">
                  <c:v>196642550.90000001</c:v>
                </c:pt>
                <c:pt idx="24">
                  <c:v>196893477.90000001</c:v>
                </c:pt>
                <c:pt idx="25">
                  <c:v>196949239.40000001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09-480F-B7B0-8143D878F535}"/>
            </c:ext>
          </c:extLst>
        </c:ser>
        <c:ser>
          <c:idx val="5"/>
          <c:order val="3"/>
          <c:tx>
            <c:strRef>
              <c:f>'100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MHz'!$E$30:$E$55</c:f>
              <c:numCache>
                <c:formatCode>0</c:formatCode>
                <c:ptCount val="26"/>
                <c:pt idx="0">
                  <c:v>6388407.2999999998</c:v>
                </c:pt>
                <c:pt idx="1">
                  <c:v>14677605.9</c:v>
                </c:pt>
                <c:pt idx="2">
                  <c:v>24751275.100000001</c:v>
                </c:pt>
                <c:pt idx="3">
                  <c:v>34833955.600000001</c:v>
                </c:pt>
                <c:pt idx="4">
                  <c:v>43738285.299999997</c:v>
                </c:pt>
                <c:pt idx="5">
                  <c:v>51847035</c:v>
                </c:pt>
                <c:pt idx="6">
                  <c:v>60920201.600000001</c:v>
                </c:pt>
                <c:pt idx="7">
                  <c:v>70616059.200000003</c:v>
                </c:pt>
                <c:pt idx="8">
                  <c:v>79669509.900000006</c:v>
                </c:pt>
                <c:pt idx="9">
                  <c:v>86752033.599999994</c:v>
                </c:pt>
                <c:pt idx="10">
                  <c:v>92011541.5</c:v>
                </c:pt>
                <c:pt idx="11">
                  <c:v>101069689.09999999</c:v>
                </c:pt>
                <c:pt idx="12">
                  <c:v>119429956.40000001</c:v>
                </c:pt>
                <c:pt idx="13">
                  <c:v>145920201.59999999</c:v>
                </c:pt>
                <c:pt idx="14">
                  <c:v>169155754.40000001</c:v>
                </c:pt>
                <c:pt idx="15">
                  <c:v>186639057.40000001</c:v>
                </c:pt>
                <c:pt idx="16">
                  <c:v>193467045.40000001</c:v>
                </c:pt>
                <c:pt idx="17">
                  <c:v>195602152.40000001</c:v>
                </c:pt>
                <c:pt idx="18">
                  <c:v>196419504.69999999</c:v>
                </c:pt>
                <c:pt idx="19">
                  <c:v>196726193.19999999</c:v>
                </c:pt>
                <c:pt idx="20">
                  <c:v>196837716.30000001</c:v>
                </c:pt>
                <c:pt idx="21">
                  <c:v>196837716.30000001</c:v>
                </c:pt>
                <c:pt idx="22">
                  <c:v>196837716.30000001</c:v>
                </c:pt>
                <c:pt idx="23">
                  <c:v>196837716.30000001</c:v>
                </c:pt>
                <c:pt idx="24">
                  <c:v>196837716.30000001</c:v>
                </c:pt>
                <c:pt idx="25">
                  <c:v>196837716.30000001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09-480F-B7B0-8143D878F535}"/>
            </c:ext>
          </c:extLst>
        </c:ser>
        <c:ser>
          <c:idx val="7"/>
          <c:order val="4"/>
          <c:tx>
            <c:strRef>
              <c:f>'100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MHz'!$F$30:$F$55</c:f>
              <c:numCache>
                <c:formatCode>0</c:formatCode>
                <c:ptCount val="26"/>
                <c:pt idx="8">
                  <c:v>50393968</c:v>
                </c:pt>
                <c:pt idx="9">
                  <c:v>59504905</c:v>
                </c:pt>
                <c:pt idx="10">
                  <c:v>67128198</c:v>
                </c:pt>
                <c:pt idx="11">
                  <c:v>77204508</c:v>
                </c:pt>
                <c:pt idx="12">
                  <c:v>88997270</c:v>
                </c:pt>
                <c:pt idx="13">
                  <c:v>96934345</c:v>
                </c:pt>
                <c:pt idx="14">
                  <c:v>102254457</c:v>
                </c:pt>
                <c:pt idx="15">
                  <c:v>107269292</c:v>
                </c:pt>
                <c:pt idx="16">
                  <c:v>117193468</c:v>
                </c:pt>
                <c:pt idx="17">
                  <c:v>134414739</c:v>
                </c:pt>
                <c:pt idx="18">
                  <c:v>152769036</c:v>
                </c:pt>
                <c:pt idx="19">
                  <c:v>172381971</c:v>
                </c:pt>
                <c:pt idx="20">
                  <c:v>186883283</c:v>
                </c:pt>
                <c:pt idx="21">
                  <c:v>192831161</c:v>
                </c:pt>
                <c:pt idx="22">
                  <c:v>196149862</c:v>
                </c:pt>
                <c:pt idx="23">
                  <c:v>196854099</c:v>
                </c:pt>
                <c:pt idx="24">
                  <c:v>196965600</c:v>
                </c:pt>
                <c:pt idx="25">
                  <c:v>196965600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09-480F-B7B0-8143D878F535}"/>
            </c:ext>
          </c:extLst>
        </c:ser>
        <c:ser>
          <c:idx val="8"/>
          <c:order val="5"/>
          <c:tx>
            <c:strRef>
              <c:f>'100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MHz'!$G$30:$G$55</c:f>
              <c:numCache>
                <c:formatCode>0</c:formatCode>
                <c:ptCount val="26"/>
                <c:pt idx="8">
                  <c:v>97078176</c:v>
                </c:pt>
                <c:pt idx="9">
                  <c:v>100000819</c:v>
                </c:pt>
                <c:pt idx="10">
                  <c:v>108780560</c:v>
                </c:pt>
                <c:pt idx="11">
                  <c:v>131386803</c:v>
                </c:pt>
                <c:pt idx="12">
                  <c:v>166081974</c:v>
                </c:pt>
                <c:pt idx="13">
                  <c:v>189676809</c:v>
                </c:pt>
                <c:pt idx="14">
                  <c:v>196111728</c:v>
                </c:pt>
                <c:pt idx="15">
                  <c:v>196965600</c:v>
                </c:pt>
                <c:pt idx="16">
                  <c:v>196965600</c:v>
                </c:pt>
                <c:pt idx="17">
                  <c:v>196965600</c:v>
                </c:pt>
                <c:pt idx="18">
                  <c:v>196965600</c:v>
                </c:pt>
                <c:pt idx="19">
                  <c:v>196965600</c:v>
                </c:pt>
                <c:pt idx="20">
                  <c:v>196965600</c:v>
                </c:pt>
                <c:pt idx="21">
                  <c:v>196965600</c:v>
                </c:pt>
                <c:pt idx="22">
                  <c:v>196965600</c:v>
                </c:pt>
                <c:pt idx="23">
                  <c:v>196965600</c:v>
                </c:pt>
                <c:pt idx="24">
                  <c:v>196965600</c:v>
                </c:pt>
                <c:pt idx="25">
                  <c:v>196965600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09-480F-B7B0-8143D878F535}"/>
            </c:ext>
          </c:extLst>
        </c:ser>
        <c:ser>
          <c:idx val="10"/>
          <c:order val="6"/>
          <c:tx>
            <c:strRef>
              <c:f>'100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D09-480F-B7B0-8143D878F535}"/>
            </c:ext>
          </c:extLst>
        </c:ser>
        <c:ser>
          <c:idx val="11"/>
          <c:order val="7"/>
          <c:tx>
            <c:strRef>
              <c:f>'100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D09-480F-B7B0-8143D878F535}"/>
            </c:ext>
          </c:extLst>
        </c:ser>
        <c:ser>
          <c:idx val="13"/>
          <c:order val="8"/>
          <c:tx>
            <c:strRef>
              <c:f>'100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D09-480F-B7B0-8143D878F535}"/>
            </c:ext>
          </c:extLst>
        </c:ser>
        <c:ser>
          <c:idx val="14"/>
          <c:order val="9"/>
          <c:tx>
            <c:strRef>
              <c:f>'100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D09-480F-B7B0-8143D878F535}"/>
            </c:ext>
          </c:extLst>
        </c:ser>
        <c:ser>
          <c:idx val="0"/>
          <c:order val="10"/>
          <c:tx>
            <c:strRef>
              <c:f>'100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D09-480F-B7B0-8143D878F535}"/>
            </c:ext>
          </c:extLst>
        </c:ser>
        <c:ser>
          <c:idx val="3"/>
          <c:order val="11"/>
          <c:tx>
            <c:strRef>
              <c:f>'100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D09-480F-B7B0-8143D878F535}"/>
            </c:ext>
          </c:extLst>
        </c:ser>
        <c:ser>
          <c:idx val="6"/>
          <c:order val="12"/>
          <c:tx>
            <c:strRef>
              <c:f>'100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D09-480F-B7B0-8143D878F535}"/>
            </c:ext>
          </c:extLst>
        </c:ser>
        <c:ser>
          <c:idx val="9"/>
          <c:order val="13"/>
          <c:tx>
            <c:strRef>
              <c:f>'100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D09-480F-B7B0-8143D878F535}"/>
            </c:ext>
          </c:extLst>
        </c:ser>
        <c:ser>
          <c:idx val="12"/>
          <c:order val="14"/>
          <c:tx>
            <c:strRef>
              <c:f>'100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D09-480F-B7B0-8143D878F535}"/>
            </c:ext>
          </c:extLst>
        </c:ser>
        <c:ser>
          <c:idx val="15"/>
          <c:order val="15"/>
          <c:tx>
            <c:strRef>
              <c:f>'100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D09-480F-B7B0-8143D878F535}"/>
            </c:ext>
          </c:extLst>
        </c:ser>
        <c:ser>
          <c:idx val="16"/>
          <c:order val="16"/>
          <c:tx>
            <c:strRef>
              <c:f>'100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D09-480F-B7B0-8143D878F535}"/>
            </c:ext>
          </c:extLst>
        </c:ser>
        <c:ser>
          <c:idx val="17"/>
          <c:order val="17"/>
          <c:tx>
            <c:strRef>
              <c:f>'100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D09-480F-B7B0-8143D878F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850576"/>
        <c:axId val="691851136"/>
      </c:scatterChart>
      <c:valAx>
        <c:axId val="691850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91851136"/>
        <c:crosses val="autoZero"/>
        <c:crossBetween val="midCat"/>
        <c:majorUnit val="1"/>
      </c:valAx>
      <c:valAx>
        <c:axId val="6918511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918505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38100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600" y="190500"/>
          <a:ext cx="49149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RAN4#93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R4-1913423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Reno,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18 - 22 November, 2019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FR1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(FR1 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R4-1912810 “Simulation assumptions for NR FR1 normal CA UE performance requirements”, Intel, RAN4 #92bis, October 2019.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E67EC6-CCEA-4F7D-822D-5E272AE1A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787966-6782-4856-B065-A2AC2CBC8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76EE51-A87E-4501-8169-19A247825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50623C-57B0-450E-9043-E83CE089F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F12D3-B80B-4A50-A7B1-FD7056141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BD9488-22D5-4A71-AF30-583B36DC2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928E7C-B742-41A0-AEC4-4ED34CA64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CF206D-3681-463C-B0B9-DC9C3E594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F6A301-AF0F-431D-B0E6-441C9A333B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1DC391-F266-46B2-9FD6-39C094441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58" workbookViewId="0">
      <selection activeCell="Q8" sqref="Q8"/>
    </sheetView>
  </sheetViews>
  <sheetFormatPr defaultRowHeight="1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55"/>
  <sheetViews>
    <sheetView tabSelected="1" topLeftCell="A28" workbookViewId="0">
      <selection activeCell="H50" sqref="H50"/>
    </sheetView>
  </sheetViews>
  <sheetFormatPr defaultRowHeight="15"/>
  <cols>
    <col min="3" max="3" width="13.140625" customWidth="1"/>
  </cols>
  <sheetData>
    <row r="2" spans="2:22" ht="24" thickBot="1">
      <c r="B2" s="115" t="s">
        <v>22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2:22" ht="65.099999999999994" customHeight="1" thickBot="1">
      <c r="B3" s="1" t="s">
        <v>19</v>
      </c>
      <c r="C3" s="1" t="s">
        <v>4</v>
      </c>
      <c r="D3" s="2" t="s">
        <v>0</v>
      </c>
      <c r="E3" s="3" t="s">
        <v>38</v>
      </c>
      <c r="F3" s="3" t="s">
        <v>40</v>
      </c>
      <c r="G3" s="3" t="s">
        <v>42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22">
      <c r="B4" s="116" t="s">
        <v>20</v>
      </c>
      <c r="C4" s="71" t="s">
        <v>11</v>
      </c>
      <c r="D4" s="49">
        <f ca="1">INDIRECT("'"&amp;C4&amp;"'!B57")</f>
        <v>10.579106688251384</v>
      </c>
      <c r="E4" s="50">
        <f ca="1">INDIRECT("'"&amp;C4&amp;"'!D57")</f>
        <v>10.296575116432361</v>
      </c>
      <c r="F4" s="50">
        <f ca="1">INDIRECT("'"&amp;C4&amp;"'!F57")</f>
        <v>10.9944182239208</v>
      </c>
      <c r="G4" s="50"/>
      <c r="H4" s="50" t="str">
        <f ca="1">INDIRECT("'"&amp;C4&amp;"'!J57")</f>
        <v/>
      </c>
      <c r="I4" s="50" t="str">
        <f ca="1">INDIRECT("'"&amp;C4&amp;"'!L57")</f>
        <v/>
      </c>
      <c r="J4" s="50" t="str">
        <f ca="1">INDIRECT("'"&amp;C4&amp;"'!N57")</f>
        <v/>
      </c>
      <c r="K4" s="50" t="str">
        <f ca="1">INDIRECT("'"&amp;C4&amp;"'!P57")</f>
        <v/>
      </c>
      <c r="L4" s="74" t="str">
        <f ca="1">INDIRECT("'"&amp;C4&amp;"'!R57")</f>
        <v/>
      </c>
      <c r="M4" s="73">
        <f ca="1">STDEV(D4,E4,F4,G4,H4,I4,J4,K4,L4)</f>
        <v>0.35102059849428968</v>
      </c>
      <c r="N4" s="7">
        <f ca="1">MAX(D4,E4,F4,G4,H4,I4,J4,K4,L4)-MIN(D4,E4,F4,G4,H4,I4,J4,K4,L4)</f>
        <v>0.69784310748843836</v>
      </c>
      <c r="O4" s="8">
        <f ca="1">AVERAGE(D4,E4,F4,G4,H4,I4,J4,K4,L4)</f>
        <v>10.623366676201515</v>
      </c>
      <c r="R4" s="57"/>
    </row>
    <row r="5" spans="2:22">
      <c r="B5" s="117"/>
      <c r="C5" s="68" t="s">
        <v>12</v>
      </c>
      <c r="D5" s="53">
        <f t="shared" ref="D5:D15" ca="1" si="0">INDIRECT("'"&amp;C5&amp;"'!B57")</f>
        <v>10.692284843228938</v>
      </c>
      <c r="E5" s="10">
        <f t="shared" ref="E5:E15" ca="1" si="1">INDIRECT("'"&amp;C5&amp;"'!D57")</f>
        <v>10.399914794085255</v>
      </c>
      <c r="F5" s="10">
        <f t="shared" ref="F5:F15" ca="1" si="2">INDIRECT("'"&amp;C5&amp;"'!F57")</f>
        <v>11.400726785050004</v>
      </c>
      <c r="G5" s="10">
        <v>11.5</v>
      </c>
      <c r="H5" s="10" t="str">
        <f t="shared" ref="H5:H15" ca="1" si="3">INDIRECT("'"&amp;C5&amp;"'!J57")</f>
        <v/>
      </c>
      <c r="I5" s="10" t="str">
        <f t="shared" ref="I5:I15" ca="1" si="4">INDIRECT("'"&amp;C5&amp;"'!L57")</f>
        <v/>
      </c>
      <c r="J5" s="10" t="str">
        <f t="shared" ref="J5:J15" ca="1" si="5">INDIRECT("'"&amp;C5&amp;"'!N57")</f>
        <v/>
      </c>
      <c r="K5" s="10" t="str">
        <f t="shared" ref="K5:K15" ca="1" si="6">INDIRECT("'"&amp;C5&amp;"'!P57")</f>
        <v/>
      </c>
      <c r="L5" s="75" t="str">
        <f t="shared" ref="L5:L10" ca="1" si="7">INDIRECT("'"&amp;C5&amp;"'!R57")</f>
        <v/>
      </c>
      <c r="M5" s="70">
        <f ca="1">STDEV(D5,E5,F5,G5,H5,I5,J5,K5,L5)</f>
        <v>0.53707861604726936</v>
      </c>
      <c r="N5" s="11">
        <f t="shared" ref="N5:N27" ca="1" si="8">MAX(D5,E5,F5,G5,H5,I5,J5,K5,L5)-MIN(D5,E5,F5,G5,H5,I5,J5,K5,L5)</f>
        <v>1.1000852059147448</v>
      </c>
      <c r="O5" s="12">
        <f t="shared" ref="O5:O20" ca="1" si="9">AVERAGE(D5,E5,F5,G5,H5,I5,J5,K5,L5)</f>
        <v>10.99823160559105</v>
      </c>
      <c r="R5" s="57"/>
      <c r="V5" s="111"/>
    </row>
    <row r="6" spans="2:22">
      <c r="B6" s="117"/>
      <c r="C6" s="68" t="s">
        <v>13</v>
      </c>
      <c r="D6" s="53">
        <f t="shared" ca="1" si="0"/>
        <v>10.726044928745361</v>
      </c>
      <c r="E6" s="10">
        <f t="shared" ca="1" si="1"/>
        <v>10.341764945808704</v>
      </c>
      <c r="F6" s="10">
        <f t="shared" ca="1" si="2"/>
        <v>11.288036338806711</v>
      </c>
      <c r="G6" s="10">
        <v>11.52</v>
      </c>
      <c r="H6" s="10" t="str">
        <f t="shared" ca="1" si="3"/>
        <v/>
      </c>
      <c r="I6" s="10" t="str">
        <f t="shared" ca="1" si="4"/>
        <v/>
      </c>
      <c r="J6" s="10" t="str">
        <f t="shared" ca="1" si="5"/>
        <v/>
      </c>
      <c r="K6" s="10" t="str">
        <f t="shared" ca="1" si="6"/>
        <v/>
      </c>
      <c r="L6" s="75" t="str">
        <f t="shared" ca="1" si="7"/>
        <v/>
      </c>
      <c r="M6" s="70">
        <f ca="1">STDEV(D6,E6,F6,G6,H6,I6,J6,K6,L6)</f>
        <v>0.53473861509504872</v>
      </c>
      <c r="N6" s="11">
        <f t="shared" ca="1" si="8"/>
        <v>1.1782350541912958</v>
      </c>
      <c r="O6" s="12">
        <f t="shared" ca="1" si="9"/>
        <v>10.968961553340193</v>
      </c>
      <c r="R6" s="57"/>
      <c r="V6" s="111"/>
    </row>
    <row r="7" spans="2:22">
      <c r="B7" s="117"/>
      <c r="C7" s="68" t="s">
        <v>14</v>
      </c>
      <c r="D7" s="53">
        <f t="shared" ca="1" si="0"/>
        <v>10.864986467542238</v>
      </c>
      <c r="E7" s="10">
        <f t="shared" ca="1" si="1"/>
        <v>10.536318408401558</v>
      </c>
      <c r="F7" s="10">
        <f t="shared" ca="1" si="2"/>
        <v>11.263412791118268</v>
      </c>
      <c r="G7" s="10">
        <v>11.65</v>
      </c>
      <c r="H7" s="10" t="str">
        <f t="shared" ca="1" si="3"/>
        <v/>
      </c>
      <c r="I7" s="10" t="str">
        <f t="shared" ca="1" si="4"/>
        <v/>
      </c>
      <c r="J7" s="10" t="str">
        <f t="shared" ca="1" si="5"/>
        <v/>
      </c>
      <c r="K7" s="10" t="str">
        <f t="shared" ca="1" si="6"/>
        <v/>
      </c>
      <c r="L7" s="75" t="str">
        <f t="shared" ca="1" si="7"/>
        <v/>
      </c>
      <c r="M7" s="70">
        <f ca="1">STDEV(D7,E7,F7,G7,H7,I7,J7,K7,L7)</f>
        <v>0.48316793780508588</v>
      </c>
      <c r="N7" s="11">
        <f t="shared" ca="1" si="8"/>
        <v>1.1136815915984428</v>
      </c>
      <c r="O7" s="12">
        <f t="shared" ca="1" si="9"/>
        <v>11.078679416765516</v>
      </c>
      <c r="R7" s="57"/>
      <c r="V7" s="111"/>
    </row>
    <row r="8" spans="2:22">
      <c r="B8" s="117"/>
      <c r="C8" s="68" t="s">
        <v>15</v>
      </c>
      <c r="D8" s="53">
        <f t="shared" ca="1" si="0"/>
        <v>10.7951540991653</v>
      </c>
      <c r="E8" s="10">
        <f t="shared" ca="1" si="1"/>
        <v>10.613592007973359</v>
      </c>
      <c r="F8" s="10">
        <f t="shared" ca="1" si="2"/>
        <v>11.260296509826402</v>
      </c>
      <c r="G8" s="10">
        <v>11.77</v>
      </c>
      <c r="H8" s="10" t="str">
        <f t="shared" ca="1" si="3"/>
        <v/>
      </c>
      <c r="I8" s="10" t="str">
        <f t="shared" ca="1" si="4"/>
        <v/>
      </c>
      <c r="J8" s="10" t="str">
        <f t="shared" ca="1" si="5"/>
        <v/>
      </c>
      <c r="K8" s="10" t="str">
        <f t="shared" ca="1" si="6"/>
        <v/>
      </c>
      <c r="L8" s="75" t="str">
        <f t="shared" ca="1" si="7"/>
        <v/>
      </c>
      <c r="M8" s="70">
        <f t="shared" ref="M8:M27" ca="1" si="10">STDEV(D8,E8,F8,G8,H8,I8,J8,K8,L8)</f>
        <v>0.51760269433249129</v>
      </c>
      <c r="N8" s="11">
        <f t="shared" ca="1" si="8"/>
        <v>1.1564079920266401</v>
      </c>
      <c r="O8" s="12">
        <f t="shared" ca="1" si="9"/>
        <v>11.109760654241267</v>
      </c>
      <c r="R8" s="57"/>
      <c r="V8" s="111"/>
    </row>
    <row r="9" spans="2:22">
      <c r="B9" s="117"/>
      <c r="C9" s="68" t="s">
        <v>16</v>
      </c>
      <c r="D9" s="53">
        <f t="shared" ca="1" si="0"/>
        <v>10.712942639186757</v>
      </c>
      <c r="E9" s="10">
        <f t="shared" ca="1" si="1"/>
        <v>10.728665765683974</v>
      </c>
      <c r="F9" s="10">
        <f t="shared" ca="1" si="2"/>
        <v>11.235698691379124</v>
      </c>
      <c r="G9" s="10">
        <v>11.64</v>
      </c>
      <c r="H9" s="10" t="str">
        <f t="shared" ca="1" si="3"/>
        <v/>
      </c>
      <c r="I9" s="10" t="str">
        <f t="shared" ca="1" si="4"/>
        <v/>
      </c>
      <c r="J9" s="10" t="str">
        <f t="shared" ca="1" si="5"/>
        <v/>
      </c>
      <c r="K9" s="10" t="str">
        <f t="shared" ca="1" si="6"/>
        <v/>
      </c>
      <c r="L9" s="75" t="str">
        <f t="shared" ca="1" si="7"/>
        <v/>
      </c>
      <c r="M9" s="70">
        <f t="shared" ca="1" si="10"/>
        <v>0.44572305298773884</v>
      </c>
      <c r="N9" s="11">
        <f t="shared" ca="1" si="8"/>
        <v>0.92705736081324375</v>
      </c>
      <c r="O9" s="12">
        <f t="shared" ca="1" si="9"/>
        <v>11.079326774062464</v>
      </c>
      <c r="R9" s="57"/>
      <c r="V9" s="111"/>
    </row>
    <row r="10" spans="2:22">
      <c r="B10" s="117"/>
      <c r="C10" s="68" t="s">
        <v>17</v>
      </c>
      <c r="D10" s="53">
        <f t="shared" ca="1" si="0"/>
        <v>11.090827695412202</v>
      </c>
      <c r="E10" s="10">
        <f t="shared" ca="1" si="1"/>
        <v>10.973735675467701</v>
      </c>
      <c r="F10" s="10">
        <f t="shared" ca="1" si="2"/>
        <v>11.436050753434657</v>
      </c>
      <c r="G10" s="10">
        <v>12</v>
      </c>
      <c r="H10" s="10" t="str">
        <f t="shared" ca="1" si="3"/>
        <v/>
      </c>
      <c r="I10" s="10" t="str">
        <f t="shared" ca="1" si="4"/>
        <v/>
      </c>
      <c r="J10" s="10" t="str">
        <f t="shared" ca="1" si="5"/>
        <v/>
      </c>
      <c r="K10" s="10" t="str">
        <f t="shared" ca="1" si="6"/>
        <v/>
      </c>
      <c r="L10" s="75" t="str">
        <f t="shared" ca="1" si="7"/>
        <v/>
      </c>
      <c r="M10" s="70">
        <f t="shared" ca="1" si="10"/>
        <v>0.4604776712085229</v>
      </c>
      <c r="N10" s="11">
        <f t="shared" ca="1" si="8"/>
        <v>1.0262643245322991</v>
      </c>
      <c r="O10" s="12">
        <f t="shared" ca="1" si="9"/>
        <v>11.37515353107864</v>
      </c>
      <c r="R10" s="57"/>
      <c r="V10" s="111"/>
    </row>
    <row r="11" spans="2:22">
      <c r="B11" s="117"/>
      <c r="C11" s="68" t="s">
        <v>18</v>
      </c>
      <c r="D11" s="80">
        <f t="shared" ca="1" si="0"/>
        <v>11.307019245735477</v>
      </c>
      <c r="E11" s="10">
        <f t="shared" ca="1" si="1"/>
        <v>11.03240359639261</v>
      </c>
      <c r="F11" s="13">
        <f t="shared" ca="1" si="2"/>
        <v>11.71514231464287</v>
      </c>
      <c r="G11" s="13">
        <v>12.22</v>
      </c>
      <c r="H11" s="13" t="str">
        <f t="shared" ca="1" si="3"/>
        <v/>
      </c>
      <c r="I11" s="13" t="str">
        <f t="shared" ca="1" si="4"/>
        <v/>
      </c>
      <c r="J11" s="13" t="str">
        <f t="shared" ca="1" si="5"/>
        <v/>
      </c>
      <c r="K11" s="13" t="str">
        <f t="shared" ca="1" si="6"/>
        <v/>
      </c>
      <c r="L11" s="81" t="str">
        <f ca="1">INDIRECT("'"&amp;C11&amp;"'!R57")</f>
        <v/>
      </c>
      <c r="M11" s="70">
        <f t="shared" ca="1" si="10"/>
        <v>0.51695508425290893</v>
      </c>
      <c r="N11" s="11">
        <f t="shared" ca="1" si="8"/>
        <v>1.1875964036073903</v>
      </c>
      <c r="O11" s="12">
        <f t="shared" ca="1" si="9"/>
        <v>11.568641289192739</v>
      </c>
      <c r="R11" s="57"/>
      <c r="V11" s="111"/>
    </row>
    <row r="12" spans="2:22">
      <c r="B12" s="117"/>
      <c r="C12" s="68" t="s">
        <v>34</v>
      </c>
      <c r="D12" s="53">
        <f t="shared" ca="1" si="0"/>
        <v>11.180060496004522</v>
      </c>
      <c r="E12" s="10">
        <f t="shared" ca="1" si="1"/>
        <v>11.288654580357685</v>
      </c>
      <c r="F12" s="10">
        <f t="shared" ca="1" si="2"/>
        <v>11.563963546797629</v>
      </c>
      <c r="G12" s="10">
        <v>12.06</v>
      </c>
      <c r="H12" s="10" t="str">
        <f t="shared" ca="1" si="3"/>
        <v/>
      </c>
      <c r="I12" s="10" t="str">
        <f t="shared" ca="1" si="4"/>
        <v/>
      </c>
      <c r="J12" s="10" t="str">
        <f t="shared" ca="1" si="5"/>
        <v/>
      </c>
      <c r="K12" s="10" t="str">
        <f t="shared" ca="1" si="6"/>
        <v/>
      </c>
      <c r="L12" s="75" t="str">
        <f ca="1">INDIRECT("'"&amp;C12&amp;"'!R57")</f>
        <v/>
      </c>
      <c r="M12" s="78">
        <f t="shared" ca="1" si="10"/>
        <v>0.39267126885046016</v>
      </c>
      <c r="N12" s="59">
        <f t="shared" ca="1" si="8"/>
        <v>0.87993950399547849</v>
      </c>
      <c r="O12" s="60">
        <f t="shared" ca="1" si="9"/>
        <v>11.52316965578996</v>
      </c>
      <c r="R12" s="57"/>
      <c r="V12" s="111"/>
    </row>
    <row r="13" spans="2:22">
      <c r="B13" s="117"/>
      <c r="C13" s="68" t="s">
        <v>35</v>
      </c>
      <c r="D13" s="53">
        <f t="shared" ca="1" si="0"/>
        <v>11.612869060167474</v>
      </c>
      <c r="E13" s="10">
        <f t="shared" ca="1" si="1"/>
        <v>11.39465867619198</v>
      </c>
      <c r="F13" s="10">
        <f t="shared" ca="1" si="2"/>
        <v>11.889767582621975</v>
      </c>
      <c r="G13" s="10">
        <v>12.6</v>
      </c>
      <c r="H13" s="10" t="str">
        <f t="shared" ca="1" si="3"/>
        <v/>
      </c>
      <c r="I13" s="10" t="str">
        <f t="shared" ca="1" si="4"/>
        <v/>
      </c>
      <c r="J13" s="10" t="str">
        <f t="shared" ca="1" si="5"/>
        <v/>
      </c>
      <c r="K13" s="10" t="str">
        <f t="shared" ca="1" si="6"/>
        <v/>
      </c>
      <c r="L13" s="75" t="str">
        <f ca="1">INDIRECT("'"&amp;C13&amp;"'!R57")</f>
        <v/>
      </c>
      <c r="M13" s="78">
        <f t="shared" ca="1" si="10"/>
        <v>0.52449393693564828</v>
      </c>
      <c r="N13" s="59">
        <f t="shared" ca="1" si="8"/>
        <v>1.2053413238080193</v>
      </c>
      <c r="O13" s="60">
        <f t="shared" ca="1" si="9"/>
        <v>11.874323829745359</v>
      </c>
      <c r="R13" s="57"/>
      <c r="V13" s="111"/>
    </row>
    <row r="14" spans="2:22">
      <c r="B14" s="117"/>
      <c r="C14" s="68" t="s">
        <v>36</v>
      </c>
      <c r="D14" s="53">
        <f t="shared" ca="1" si="0"/>
        <v>11.471573382372879</v>
      </c>
      <c r="E14" s="10">
        <f t="shared" ca="1" si="1"/>
        <v>11.335851088028834</v>
      </c>
      <c r="F14" s="10">
        <f t="shared" ca="1" si="2"/>
        <v>11.935627373509222</v>
      </c>
      <c r="G14" s="10">
        <v>12.61</v>
      </c>
      <c r="H14" s="10" t="str">
        <f t="shared" ca="1" si="3"/>
        <v/>
      </c>
      <c r="I14" s="10" t="str">
        <f t="shared" ca="1" si="4"/>
        <v/>
      </c>
      <c r="J14" s="10" t="str">
        <f t="shared" ca="1" si="5"/>
        <v/>
      </c>
      <c r="K14" s="10" t="str">
        <f t="shared" ca="1" si="6"/>
        <v/>
      </c>
      <c r="L14" s="75" t="str">
        <f ca="1">INDIRECT("'"&amp;C14&amp;"'!R57")</f>
        <v/>
      </c>
      <c r="M14" s="78">
        <f t="shared" ca="1" si="10"/>
        <v>0.57501791953639236</v>
      </c>
      <c r="N14" s="59">
        <f t="shared" ca="1" si="8"/>
        <v>1.2741489119711655</v>
      </c>
      <c r="O14" s="60">
        <f t="shared" ca="1" si="9"/>
        <v>11.838262960977733</v>
      </c>
      <c r="R14" s="57"/>
      <c r="V14" s="111"/>
    </row>
    <row r="15" spans="2:22" ht="15.75" thickBot="1">
      <c r="B15" s="118"/>
      <c r="C15" s="79" t="s">
        <v>37</v>
      </c>
      <c r="D15" s="54">
        <f t="shared" ca="1" si="0"/>
        <v>11.951295289372984</v>
      </c>
      <c r="E15" s="55">
        <f t="shared" ca="1" si="1"/>
        <v>11.729718684729773</v>
      </c>
      <c r="F15" s="55">
        <f t="shared" ca="1" si="2"/>
        <v>12.198629953716662</v>
      </c>
      <c r="G15" s="55">
        <v>13.1</v>
      </c>
      <c r="H15" s="55" t="str">
        <f t="shared" ca="1" si="3"/>
        <v/>
      </c>
      <c r="I15" s="55" t="str">
        <f t="shared" ca="1" si="4"/>
        <v/>
      </c>
      <c r="J15" s="55" t="str">
        <f t="shared" ca="1" si="5"/>
        <v/>
      </c>
      <c r="K15" s="55" t="str">
        <f t="shared" ca="1" si="6"/>
        <v/>
      </c>
      <c r="L15" s="82" t="str">
        <f ca="1">INDIRECT("'"&amp;C15&amp;"'!R57")</f>
        <v/>
      </c>
      <c r="M15" s="78">
        <f ca="1">STDEV(D15,E15,F15,G15,H15,I15,J15,K15,L15)</f>
        <v>0.6013741044215829</v>
      </c>
      <c r="N15" s="59">
        <f ca="1">MAX(D15,E15,F15,G15,H15,I15,J15,K15,L15)-MIN(D15,E15,F15,G15,H15,I15,J15,K15,L15)</f>
        <v>1.3702813152702262</v>
      </c>
      <c r="O15" s="60">
        <f ca="1">AVERAGE(D15,E15,F15,G15,H15,I15,J15,K15,L15)</f>
        <v>12.244910981954854</v>
      </c>
      <c r="R15" s="57"/>
      <c r="V15" s="111"/>
    </row>
    <row r="16" spans="2:22">
      <c r="B16" s="116" t="s">
        <v>21</v>
      </c>
      <c r="C16" s="71" t="s">
        <v>11</v>
      </c>
      <c r="D16" s="49">
        <f ca="1">INDIRECT("'"&amp;C16&amp;"'!C57")</f>
        <v>6.1073561045380451</v>
      </c>
      <c r="E16" s="50">
        <f ca="1">INDIRECT("'"&amp;C16&amp;"'!E57")</f>
        <v>6.5310407110115314</v>
      </c>
      <c r="F16" s="50">
        <f ca="1">INDIRECT("'"&amp;C16&amp;"'!G57")</f>
        <v>5.4090204028618469</v>
      </c>
      <c r="G16" s="50"/>
      <c r="H16" s="50" t="str">
        <f ca="1">INDIRECT("'"&amp;C16&amp;"'!K57")</f>
        <v/>
      </c>
      <c r="I16" s="50" t="str">
        <f ca="1">INDIRECT("'"&amp;C16&amp;"'!M57")</f>
        <v/>
      </c>
      <c r="J16" s="50" t="str">
        <f ca="1">INDIRECT("'"&amp;C16&amp;"'!O57")</f>
        <v/>
      </c>
      <c r="K16" s="50" t="str">
        <f ca="1">INDIRECT("'"&amp;C16&amp;"'!Q57")</f>
        <v/>
      </c>
      <c r="L16" s="74" t="str">
        <f ca="1">INDIRECT("'"&amp;C16&amp;"'!S57")</f>
        <v/>
      </c>
      <c r="M16" s="21">
        <f t="shared" ca="1" si="10"/>
        <v>0.56658494066034115</v>
      </c>
      <c r="N16" s="7">
        <f t="shared" ca="1" si="8"/>
        <v>1.1220203081496845</v>
      </c>
      <c r="O16" s="8">
        <f t="shared" ca="1" si="9"/>
        <v>6.0158057394704754</v>
      </c>
      <c r="R16" s="57"/>
      <c r="V16" s="111"/>
    </row>
    <row r="17" spans="2:22">
      <c r="B17" s="117"/>
      <c r="C17" s="68" t="s">
        <v>12</v>
      </c>
      <c r="D17" s="53">
        <f t="shared" ref="D17:D27" ca="1" si="11">INDIRECT("'"&amp;C17&amp;"'!C57")</f>
        <v>5.8295135896283181</v>
      </c>
      <c r="E17" s="10">
        <f t="shared" ref="E17:E27" ca="1" si="12">INDIRECT("'"&amp;C17&amp;"'!E57")</f>
        <v>6.6064901677641199</v>
      </c>
      <c r="F17" s="10">
        <f t="shared" ref="F17:F27" ca="1" si="13">INDIRECT("'"&amp;C17&amp;"'!G57")</f>
        <v>5.5539444412606516</v>
      </c>
      <c r="G17" s="10">
        <v>6.24</v>
      </c>
      <c r="H17" s="10" t="str">
        <f t="shared" ref="H17:H27" ca="1" si="14">INDIRECT("'"&amp;C17&amp;"'!K57")</f>
        <v/>
      </c>
      <c r="I17" s="10" t="str">
        <f t="shared" ref="I17:I27" ca="1" si="15">INDIRECT("'"&amp;C17&amp;"'!M57")</f>
        <v/>
      </c>
      <c r="J17" s="10" t="str">
        <f t="shared" ref="J17:J27" ca="1" si="16">INDIRECT("'"&amp;C17&amp;"'!O57")</f>
        <v/>
      </c>
      <c r="K17" s="10" t="str">
        <f t="shared" ref="K17:K27" ca="1" si="17">INDIRECT("'"&amp;C17&amp;"'!Q57")</f>
        <v/>
      </c>
      <c r="L17" s="75" t="str">
        <f t="shared" ref="L17:L27" ca="1" si="18">INDIRECT("'"&amp;C17&amp;"'!S57")</f>
        <v/>
      </c>
      <c r="M17" s="24">
        <f t="shared" ca="1" si="10"/>
        <v>0.46196769644723501</v>
      </c>
      <c r="N17" s="11">
        <f t="shared" ca="1" si="8"/>
        <v>1.0525457265034683</v>
      </c>
      <c r="O17" s="12">
        <f t="shared" ca="1" si="9"/>
        <v>6.0574870496632727</v>
      </c>
      <c r="R17" s="57"/>
      <c r="V17" s="111"/>
    </row>
    <row r="18" spans="2:22">
      <c r="B18" s="117"/>
      <c r="C18" s="68" t="s">
        <v>13</v>
      </c>
      <c r="D18" s="53">
        <f t="shared" ca="1" si="11"/>
        <v>5.8935259384614751</v>
      </c>
      <c r="E18" s="10">
        <f t="shared" ca="1" si="12"/>
        <v>6.6316265080825332</v>
      </c>
      <c r="F18" s="10">
        <f t="shared" ca="1" si="13"/>
        <v>5.6132985283470376</v>
      </c>
      <c r="G18" s="10">
        <v>6.39</v>
      </c>
      <c r="H18" s="10" t="str">
        <f t="shared" ca="1" si="14"/>
        <v/>
      </c>
      <c r="I18" s="10" t="str">
        <f t="shared" ca="1" si="15"/>
        <v/>
      </c>
      <c r="J18" s="10" t="str">
        <f t="shared" ca="1" si="16"/>
        <v/>
      </c>
      <c r="K18" s="10" t="str">
        <f t="shared" ca="1" si="17"/>
        <v/>
      </c>
      <c r="L18" s="75" t="str">
        <f t="shared" ca="1" si="18"/>
        <v/>
      </c>
      <c r="M18" s="24">
        <f t="shared" ca="1" si="10"/>
        <v>0.46264157885480006</v>
      </c>
      <c r="N18" s="11">
        <f t="shared" ca="1" si="8"/>
        <v>1.0183279797354956</v>
      </c>
      <c r="O18" s="12">
        <f t="shared" ca="1" si="9"/>
        <v>6.1321127437227618</v>
      </c>
      <c r="R18" s="57"/>
      <c r="V18" s="111"/>
    </row>
    <row r="19" spans="2:22">
      <c r="B19" s="117"/>
      <c r="C19" s="68" t="s">
        <v>14</v>
      </c>
      <c r="D19" s="53">
        <f t="shared" ca="1" si="11"/>
        <v>6.0393906175752781</v>
      </c>
      <c r="E19" s="10">
        <f t="shared" ca="1" si="12"/>
        <v>6.683921406016764</v>
      </c>
      <c r="F19" s="10">
        <f t="shared" ca="1" si="13"/>
        <v>5.5724268004745969</v>
      </c>
      <c r="G19" s="10">
        <v>6.49</v>
      </c>
      <c r="H19" s="10" t="str">
        <f t="shared" ca="1" si="14"/>
        <v/>
      </c>
      <c r="I19" s="10" t="str">
        <f t="shared" ca="1" si="15"/>
        <v/>
      </c>
      <c r="J19" s="10" t="str">
        <f t="shared" ca="1" si="16"/>
        <v/>
      </c>
      <c r="K19" s="10" t="str">
        <f t="shared" ca="1" si="17"/>
        <v/>
      </c>
      <c r="L19" s="75" t="str">
        <f t="shared" ca="1" si="18"/>
        <v/>
      </c>
      <c r="M19" s="24">
        <f t="shared" ca="1" si="10"/>
        <v>0.49594105039540509</v>
      </c>
      <c r="N19" s="11">
        <f ca="1">MAX(D19,E19,F19,G19,H19,I19,J19,K19,L19)-MIN(D19,E19,F19,G19,H19,I19,J19,K19,L19)</f>
        <v>1.1114946055421671</v>
      </c>
      <c r="O19" s="12">
        <f ca="1">AVERAGE(D19,E19,F19,G19,H19,I19,J19,K19,L19)</f>
        <v>6.1964347060166602</v>
      </c>
      <c r="R19" s="57"/>
      <c r="V19" s="111"/>
    </row>
    <row r="20" spans="2:22">
      <c r="B20" s="117"/>
      <c r="C20" s="68" t="s">
        <v>15</v>
      </c>
      <c r="D20" s="53">
        <f t="shared" ca="1" si="11"/>
        <v>5.9527227687734241</v>
      </c>
      <c r="E20" s="10">
        <f t="shared" ca="1" si="12"/>
        <v>6.8931940701457792</v>
      </c>
      <c r="F20" s="10">
        <f t="shared" ca="1" si="13"/>
        <v>5.5731795531468808</v>
      </c>
      <c r="G20" s="10">
        <v>6.47</v>
      </c>
      <c r="H20" s="10" t="str">
        <f t="shared" ca="1" si="14"/>
        <v/>
      </c>
      <c r="I20" s="10" t="str">
        <f t="shared" ca="1" si="15"/>
        <v/>
      </c>
      <c r="J20" s="10" t="str">
        <f t="shared" ca="1" si="16"/>
        <v/>
      </c>
      <c r="K20" s="10" t="str">
        <f t="shared" ca="1" si="17"/>
        <v/>
      </c>
      <c r="L20" s="75" t="str">
        <f t="shared" ca="1" si="18"/>
        <v/>
      </c>
      <c r="M20" s="24">
        <f t="shared" ca="1" si="10"/>
        <v>0.57893102029853227</v>
      </c>
      <c r="N20" s="11">
        <f t="shared" ca="1" si="8"/>
        <v>1.3200145169988984</v>
      </c>
      <c r="O20" s="12">
        <f t="shared" ca="1" si="9"/>
        <v>6.2222740980165208</v>
      </c>
      <c r="R20" s="57"/>
      <c r="V20" s="111"/>
    </row>
    <row r="21" spans="2:22">
      <c r="B21" s="117"/>
      <c r="C21" s="68" t="s">
        <v>16</v>
      </c>
      <c r="D21" s="53">
        <f t="shared" ca="1" si="11"/>
        <v>5.7956269350019678</v>
      </c>
      <c r="E21" s="10">
        <f t="shared" ca="1" si="12"/>
        <v>6.7960998239698585</v>
      </c>
      <c r="F21" s="10">
        <f t="shared" ca="1" si="13"/>
        <v>5.609029222853172</v>
      </c>
      <c r="G21" s="10">
        <v>6.54</v>
      </c>
      <c r="H21" s="10" t="str">
        <f t="shared" ca="1" si="14"/>
        <v/>
      </c>
      <c r="I21" s="10" t="str">
        <f t="shared" ca="1" si="15"/>
        <v/>
      </c>
      <c r="J21" s="10" t="str">
        <f t="shared" ca="1" si="16"/>
        <v/>
      </c>
      <c r="K21" s="10" t="str">
        <f t="shared" ca="1" si="17"/>
        <v/>
      </c>
      <c r="L21" s="75" t="str">
        <f t="shared" ca="1" si="18"/>
        <v/>
      </c>
      <c r="M21" s="24">
        <f t="shared" ca="1" si="10"/>
        <v>0.57236980232828061</v>
      </c>
      <c r="N21" s="11">
        <f t="shared" ca="1" si="8"/>
        <v>1.1870706011166865</v>
      </c>
      <c r="O21" s="12">
        <f ca="1">AVERAGE(D21,E21,F21,G21,H21,I21,J21,K21,L21)</f>
        <v>6.1851889954562491</v>
      </c>
      <c r="R21" s="57"/>
      <c r="V21" s="111"/>
    </row>
    <row r="22" spans="2:22">
      <c r="B22" s="117"/>
      <c r="C22" s="68" t="s">
        <v>17</v>
      </c>
      <c r="D22" s="53">
        <f t="shared" ca="1" si="11"/>
        <v>6.0318682620582944</v>
      </c>
      <c r="E22" s="10">
        <f t="shared" ca="1" si="12"/>
        <v>6.8673664837513044</v>
      </c>
      <c r="F22" s="10">
        <f t="shared" ca="1" si="13"/>
        <v>5.6487714095879964</v>
      </c>
      <c r="G22" s="10">
        <v>6.65</v>
      </c>
      <c r="H22" s="10" t="str">
        <f t="shared" ca="1" si="14"/>
        <v/>
      </c>
      <c r="I22" s="10" t="str">
        <f t="shared" ca="1" si="15"/>
        <v/>
      </c>
      <c r="J22" s="10" t="str">
        <f t="shared" ca="1" si="16"/>
        <v/>
      </c>
      <c r="K22" s="10" t="str">
        <f t="shared" ca="1" si="17"/>
        <v/>
      </c>
      <c r="L22" s="75" t="str">
        <f t="shared" ca="1" si="18"/>
        <v/>
      </c>
      <c r="M22" s="24">
        <f t="shared" ca="1" si="10"/>
        <v>0.5598800582541138</v>
      </c>
      <c r="N22" s="11">
        <f t="shared" ca="1" si="8"/>
        <v>1.218595074163308</v>
      </c>
      <c r="O22" s="12">
        <f t="shared" ref="O22:O27" ca="1" si="19">AVERAGE(D22,E22,F22,G22,H22,I22,J22,K22,L22)</f>
        <v>6.2995015388493982</v>
      </c>
      <c r="R22" s="57"/>
      <c r="V22" s="111"/>
    </row>
    <row r="23" spans="2:22">
      <c r="B23" s="117"/>
      <c r="C23" s="72" t="s">
        <v>18</v>
      </c>
      <c r="D23" s="63">
        <f t="shared" ca="1" si="11"/>
        <v>6.2722317083521997</v>
      </c>
      <c r="E23" s="10">
        <f t="shared" ca="1" si="12"/>
        <v>7.2279366242813765</v>
      </c>
      <c r="F23" s="58">
        <f t="shared" ca="1" si="13"/>
        <v>5.7300515855231442</v>
      </c>
      <c r="G23" s="58">
        <v>6.77</v>
      </c>
      <c r="H23" s="58" t="str">
        <f t="shared" ca="1" si="14"/>
        <v/>
      </c>
      <c r="I23" s="58" t="str">
        <f t="shared" ca="1" si="15"/>
        <v/>
      </c>
      <c r="J23" s="58" t="str">
        <f t="shared" ca="1" si="16"/>
        <v/>
      </c>
      <c r="K23" s="58" t="str">
        <f t="shared" ca="1" si="17"/>
        <v/>
      </c>
      <c r="L23" s="76" t="str">
        <f t="shared" ca="1" si="18"/>
        <v/>
      </c>
      <c r="M23" s="64">
        <f t="shared" ca="1" si="10"/>
        <v>0.64484899330896284</v>
      </c>
      <c r="N23" s="65">
        <f t="shared" ca="1" si="8"/>
        <v>1.4978850387582323</v>
      </c>
      <c r="O23" s="66">
        <f t="shared" ca="1" si="19"/>
        <v>6.50005497953918</v>
      </c>
      <c r="R23" s="57"/>
      <c r="V23" s="111"/>
    </row>
    <row r="24" spans="2:22">
      <c r="B24" s="117"/>
      <c r="C24" s="68" t="s">
        <v>34</v>
      </c>
      <c r="D24" s="53">
        <f t="shared" ca="1" si="11"/>
        <v>6.1464319682671835</v>
      </c>
      <c r="E24" s="10">
        <f t="shared" ca="1" si="12"/>
        <v>7.2191401321166691</v>
      </c>
      <c r="F24" s="10">
        <f t="shared" ca="1" si="13"/>
        <v>5.7465802590984199</v>
      </c>
      <c r="G24" s="10">
        <v>6.78</v>
      </c>
      <c r="H24" s="10" t="str">
        <f t="shared" ca="1" si="14"/>
        <v/>
      </c>
      <c r="I24" s="10" t="str">
        <f t="shared" ca="1" si="15"/>
        <v/>
      </c>
      <c r="J24" s="10" t="str">
        <f t="shared" ca="1" si="16"/>
        <v/>
      </c>
      <c r="K24" s="10" t="str">
        <f t="shared" ca="1" si="17"/>
        <v/>
      </c>
      <c r="L24" s="75" t="str">
        <f t="shared" ca="1" si="18"/>
        <v/>
      </c>
      <c r="M24" s="64">
        <f t="shared" ca="1" si="10"/>
        <v>0.65454982246657945</v>
      </c>
      <c r="N24" s="65">
        <f t="shared" ca="1" si="8"/>
        <v>1.4725598730182492</v>
      </c>
      <c r="O24" s="66">
        <f t="shared" ca="1" si="19"/>
        <v>6.4730380898705686</v>
      </c>
      <c r="R24" s="57"/>
      <c r="V24" s="111"/>
    </row>
    <row r="25" spans="2:22">
      <c r="B25" s="117"/>
      <c r="C25" s="68" t="s">
        <v>35</v>
      </c>
      <c r="D25" s="53">
        <f t="shared" ca="1" si="11"/>
        <v>6.4447946959841049</v>
      </c>
      <c r="E25" s="10">
        <f t="shared" ca="1" si="12"/>
        <v>7.4484083268874581</v>
      </c>
      <c r="F25" s="10">
        <f t="shared" ca="1" si="13"/>
        <v>5.9447694339436055</v>
      </c>
      <c r="G25" s="10">
        <v>7.05</v>
      </c>
      <c r="H25" s="10" t="str">
        <f t="shared" ca="1" si="14"/>
        <v/>
      </c>
      <c r="I25" s="10" t="str">
        <f t="shared" ca="1" si="15"/>
        <v/>
      </c>
      <c r="J25" s="10" t="str">
        <f t="shared" ca="1" si="16"/>
        <v/>
      </c>
      <c r="K25" s="10" t="str">
        <f t="shared" ca="1" si="17"/>
        <v/>
      </c>
      <c r="L25" s="75" t="str">
        <f t="shared" ca="1" si="18"/>
        <v/>
      </c>
      <c r="M25" s="64">
        <f t="shared" ca="1" si="10"/>
        <v>0.66236525436465632</v>
      </c>
      <c r="N25" s="65">
        <f t="shared" ca="1" si="8"/>
        <v>1.5036388929438527</v>
      </c>
      <c r="O25" s="66">
        <f t="shared" ca="1" si="19"/>
        <v>6.7219931142037925</v>
      </c>
      <c r="R25" s="57"/>
      <c r="V25" s="111"/>
    </row>
    <row r="26" spans="2:22">
      <c r="B26" s="117"/>
      <c r="C26" s="68" t="s">
        <v>36</v>
      </c>
      <c r="D26" s="53">
        <f t="shared" ca="1" si="11"/>
        <v>6.3008410002080728</v>
      </c>
      <c r="E26" s="10">
        <f t="shared" ca="1" si="12"/>
        <v>7.3616891227574826</v>
      </c>
      <c r="F26" s="10">
        <f t="shared" ca="1" si="13"/>
        <v>5.9297712600995514</v>
      </c>
      <c r="G26" s="10">
        <v>6.91</v>
      </c>
      <c r="H26" s="10" t="str">
        <f t="shared" ca="1" si="14"/>
        <v/>
      </c>
      <c r="I26" s="10" t="str">
        <f t="shared" ca="1" si="15"/>
        <v/>
      </c>
      <c r="J26" s="10" t="str">
        <f t="shared" ca="1" si="16"/>
        <v/>
      </c>
      <c r="K26" s="10" t="str">
        <f t="shared" ca="1" si="17"/>
        <v/>
      </c>
      <c r="L26" s="75" t="str">
        <f t="shared" ca="1" si="18"/>
        <v/>
      </c>
      <c r="M26" s="64">
        <f t="shared" ca="1" si="10"/>
        <v>0.63570344171577742</v>
      </c>
      <c r="N26" s="65">
        <f t="shared" ca="1" si="8"/>
        <v>1.4319178626579312</v>
      </c>
      <c r="O26" s="66">
        <f t="shared" ca="1" si="19"/>
        <v>6.6255753457662765</v>
      </c>
      <c r="R26" s="57"/>
      <c r="V26" s="111"/>
    </row>
    <row r="27" spans="2:22" ht="15.75" thickBot="1">
      <c r="B27" s="118"/>
      <c r="C27" s="69" t="s">
        <v>37</v>
      </c>
      <c r="D27" s="67">
        <f t="shared" ca="1" si="11"/>
        <v>6.5676406694806708</v>
      </c>
      <c r="E27" s="14">
        <f t="shared" ca="1" si="12"/>
        <v>7.7169380478815608</v>
      </c>
      <c r="F27" s="14">
        <f t="shared" ca="1" si="13"/>
        <v>6.2057239194085358</v>
      </c>
      <c r="G27" s="14">
        <v>7.27</v>
      </c>
      <c r="H27" s="14" t="str">
        <f t="shared" ca="1" si="14"/>
        <v/>
      </c>
      <c r="I27" s="14" t="str">
        <f t="shared" ca="1" si="15"/>
        <v/>
      </c>
      <c r="J27" s="14" t="str">
        <f t="shared" ca="1" si="16"/>
        <v/>
      </c>
      <c r="K27" s="14" t="str">
        <f t="shared" ca="1" si="17"/>
        <v/>
      </c>
      <c r="L27" s="77" t="str">
        <f t="shared" ca="1" si="18"/>
        <v/>
      </c>
      <c r="M27" s="26">
        <f t="shared" ca="1" si="10"/>
        <v>0.68077052935193028</v>
      </c>
      <c r="N27" s="15">
        <f t="shared" ca="1" si="8"/>
        <v>1.5112141284730249</v>
      </c>
      <c r="O27" s="16">
        <f t="shared" ca="1" si="19"/>
        <v>6.9400756591926918</v>
      </c>
      <c r="R27" s="57"/>
      <c r="V27" s="111"/>
    </row>
    <row r="28" spans="2:22">
      <c r="V28" s="111"/>
    </row>
    <row r="30" spans="2:22" ht="24" thickBot="1">
      <c r="B30" s="115" t="s">
        <v>23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</row>
    <row r="31" spans="2:22" ht="65.099999999999994" customHeight="1" thickBot="1">
      <c r="B31" s="1" t="s">
        <v>19</v>
      </c>
      <c r="C31" s="1" t="s">
        <v>4</v>
      </c>
      <c r="D31" s="2" t="s">
        <v>0</v>
      </c>
      <c r="E31" s="3" t="s">
        <v>38</v>
      </c>
      <c r="F31" s="3" t="s">
        <v>40</v>
      </c>
      <c r="G31" s="3" t="s">
        <v>42</v>
      </c>
      <c r="H31" s="3" t="s">
        <v>6</v>
      </c>
      <c r="I31" s="3" t="s">
        <v>7</v>
      </c>
      <c r="J31" s="3" t="s">
        <v>8</v>
      </c>
      <c r="K31" s="3" t="s">
        <v>9</v>
      </c>
      <c r="L31" s="3" t="s">
        <v>10</v>
      </c>
      <c r="M31" s="4" t="s">
        <v>1</v>
      </c>
      <c r="N31" s="4" t="s">
        <v>2</v>
      </c>
      <c r="O31" s="4" t="s">
        <v>3</v>
      </c>
      <c r="P31" s="30" t="s">
        <v>24</v>
      </c>
      <c r="Q31" s="17" t="s">
        <v>25</v>
      </c>
    </row>
    <row r="32" spans="2:22">
      <c r="B32" s="112" t="s">
        <v>20</v>
      </c>
      <c r="C32" s="56" t="s">
        <v>11</v>
      </c>
      <c r="D32" s="88">
        <v>12.6</v>
      </c>
      <c r="E32" s="6">
        <v>12.3</v>
      </c>
      <c r="F32" s="6">
        <v>12.9944182239208</v>
      </c>
      <c r="G32" s="6"/>
      <c r="H32" s="6"/>
      <c r="I32" s="6"/>
      <c r="J32" s="6"/>
      <c r="K32" s="6"/>
      <c r="L32" s="19"/>
      <c r="M32" s="21">
        <f t="shared" ref="M32:M55" si="20">STDEV(D32,E32,F32,G32,H32,I32,J32,K32,L32)</f>
        <v>0.34827728538100083</v>
      </c>
      <c r="N32" s="7">
        <f t="shared" ref="N32:N55" si="21">MAX(D32,E32,F32,G32,H32,I32,J32,K32,L32)-MIN(D32,E32,F32,G32,H32,I32,J32,K32,L32)</f>
        <v>0.69441822392079899</v>
      </c>
      <c r="O32" s="7">
        <f t="shared" ref="O32:O55" si="22">AVERAGE(D32,E32,F32,G32,H32,I32,J32,K32,L32)</f>
        <v>12.631472741306931</v>
      </c>
      <c r="P32" s="22">
        <v>0.5</v>
      </c>
      <c r="Q32" s="23">
        <f>O32+P32</f>
        <v>13.131472741306931</v>
      </c>
    </row>
    <row r="33" spans="2:17">
      <c r="B33" s="113"/>
      <c r="C33" s="9" t="s">
        <v>12</v>
      </c>
      <c r="D33" s="51">
        <v>12.7</v>
      </c>
      <c r="E33" s="10">
        <v>12.4</v>
      </c>
      <c r="F33" s="10">
        <v>13.400726785050004</v>
      </c>
      <c r="G33" s="10">
        <v>13</v>
      </c>
      <c r="H33" s="10"/>
      <c r="I33" s="10"/>
      <c r="J33" s="10"/>
      <c r="K33" s="10"/>
      <c r="L33" s="20"/>
      <c r="M33" s="24">
        <f t="shared" si="20"/>
        <v>0.42749796119002564</v>
      </c>
      <c r="N33" s="11">
        <f t="shared" si="21"/>
        <v>1.0007267850500039</v>
      </c>
      <c r="O33" s="11">
        <f t="shared" si="22"/>
        <v>12.875181696262501</v>
      </c>
      <c r="P33" s="18">
        <v>0.5</v>
      </c>
      <c r="Q33" s="25">
        <f t="shared" ref="Q33:Q55" si="23">O33+P33</f>
        <v>13.375181696262501</v>
      </c>
    </row>
    <row r="34" spans="2:17">
      <c r="B34" s="113"/>
      <c r="C34" s="9" t="s">
        <v>13</v>
      </c>
      <c r="D34" s="51">
        <v>12.7</v>
      </c>
      <c r="E34" s="10">
        <v>12.3</v>
      </c>
      <c r="F34" s="10">
        <v>13.288036338806711</v>
      </c>
      <c r="G34" s="10">
        <v>13.02</v>
      </c>
      <c r="H34" s="10"/>
      <c r="I34" s="10"/>
      <c r="J34" s="10"/>
      <c r="K34" s="10"/>
      <c r="L34" s="20"/>
      <c r="M34" s="24">
        <f t="shared" si="20"/>
        <v>0.42570001384784573</v>
      </c>
      <c r="N34" s="11">
        <f t="shared" si="21"/>
        <v>0.98803633880670994</v>
      </c>
      <c r="O34" s="11">
        <f t="shared" si="22"/>
        <v>12.827009084701679</v>
      </c>
      <c r="P34" s="18">
        <v>0.5</v>
      </c>
      <c r="Q34" s="25">
        <f t="shared" si="23"/>
        <v>13.327009084701679</v>
      </c>
    </row>
    <row r="35" spans="2:17">
      <c r="B35" s="113"/>
      <c r="C35" s="9" t="s">
        <v>14</v>
      </c>
      <c r="D35" s="51">
        <v>12.9</v>
      </c>
      <c r="E35" s="10">
        <v>12.5</v>
      </c>
      <c r="F35" s="10">
        <v>13.263412791118268</v>
      </c>
      <c r="G35" s="10">
        <v>13.15</v>
      </c>
      <c r="H35" s="10"/>
      <c r="I35" s="10"/>
      <c r="J35" s="10"/>
      <c r="K35" s="10"/>
      <c r="L35" s="20"/>
      <c r="M35" s="24">
        <f t="shared" si="20"/>
        <v>0.33822211730121371</v>
      </c>
      <c r="N35" s="11">
        <f t="shared" si="21"/>
        <v>0.76341279111826843</v>
      </c>
      <c r="O35" s="11">
        <f t="shared" si="22"/>
        <v>12.953353197779567</v>
      </c>
      <c r="P35" s="18">
        <v>0.5</v>
      </c>
      <c r="Q35" s="25">
        <f t="shared" si="23"/>
        <v>13.453353197779567</v>
      </c>
    </row>
    <row r="36" spans="2:17">
      <c r="B36" s="113"/>
      <c r="C36" s="9" t="s">
        <v>15</v>
      </c>
      <c r="D36" s="51">
        <v>12.8</v>
      </c>
      <c r="E36" s="10">
        <v>12.6</v>
      </c>
      <c r="F36" s="10">
        <v>13.260296509826402</v>
      </c>
      <c r="G36" s="10">
        <v>13.27</v>
      </c>
      <c r="H36" s="10"/>
      <c r="I36" s="10"/>
      <c r="J36" s="10"/>
      <c r="K36" s="10"/>
      <c r="L36" s="20"/>
      <c r="M36" s="24">
        <f t="shared" si="20"/>
        <v>0.33637262517046512</v>
      </c>
      <c r="N36" s="11">
        <f t="shared" si="21"/>
        <v>0.66999999999999993</v>
      </c>
      <c r="O36" s="11">
        <f t="shared" si="22"/>
        <v>12.982574127456601</v>
      </c>
      <c r="P36" s="18">
        <v>0.5</v>
      </c>
      <c r="Q36" s="25">
        <f t="shared" si="23"/>
        <v>13.482574127456601</v>
      </c>
    </row>
    <row r="37" spans="2:17">
      <c r="B37" s="113"/>
      <c r="C37" s="9" t="s">
        <v>16</v>
      </c>
      <c r="D37" s="51">
        <v>12.7</v>
      </c>
      <c r="E37" s="10">
        <v>12.7</v>
      </c>
      <c r="F37" s="10">
        <v>13.235698691379124</v>
      </c>
      <c r="G37" s="10">
        <v>13.14</v>
      </c>
      <c r="H37" s="10"/>
      <c r="I37" s="10"/>
      <c r="J37" s="10"/>
      <c r="K37" s="10"/>
      <c r="L37" s="20"/>
      <c r="M37" s="24">
        <f t="shared" si="20"/>
        <v>0.28435664452442644</v>
      </c>
      <c r="N37" s="11">
        <f t="shared" si="21"/>
        <v>0.53569869137912463</v>
      </c>
      <c r="O37" s="11">
        <f t="shared" si="22"/>
        <v>12.94392467284478</v>
      </c>
      <c r="P37" s="18">
        <v>0.5</v>
      </c>
      <c r="Q37" s="25">
        <f t="shared" si="23"/>
        <v>13.44392467284478</v>
      </c>
    </row>
    <row r="38" spans="2:17">
      <c r="B38" s="113"/>
      <c r="C38" s="9" t="s">
        <v>17</v>
      </c>
      <c r="D38" s="51">
        <v>13.1</v>
      </c>
      <c r="E38" s="10">
        <v>13</v>
      </c>
      <c r="F38" s="10">
        <v>13.436050753434657</v>
      </c>
      <c r="G38" s="10">
        <v>13.5</v>
      </c>
      <c r="H38" s="10"/>
      <c r="I38" s="10"/>
      <c r="J38" s="10"/>
      <c r="K38" s="10"/>
      <c r="L38" s="20"/>
      <c r="M38" s="24">
        <f t="shared" si="20"/>
        <v>0.2461638808110036</v>
      </c>
      <c r="N38" s="11">
        <f t="shared" si="21"/>
        <v>0.5</v>
      </c>
      <c r="O38" s="11">
        <f t="shared" si="22"/>
        <v>13.259012688358665</v>
      </c>
      <c r="P38" s="18">
        <v>0.5</v>
      </c>
      <c r="Q38" s="25">
        <f t="shared" si="23"/>
        <v>13.759012688358665</v>
      </c>
    </row>
    <row r="39" spans="2:17">
      <c r="B39" s="113"/>
      <c r="C39" s="9" t="s">
        <v>18</v>
      </c>
      <c r="D39" s="51">
        <v>13.3</v>
      </c>
      <c r="E39" s="10">
        <v>13</v>
      </c>
      <c r="F39" s="10">
        <v>13.71514231464287</v>
      </c>
      <c r="G39" s="10">
        <v>13.72</v>
      </c>
      <c r="H39" s="10"/>
      <c r="I39" s="10"/>
      <c r="J39" s="10"/>
      <c r="K39" s="10"/>
      <c r="L39" s="20"/>
      <c r="M39" s="24">
        <f t="shared" si="20"/>
        <v>0.3498327301138397</v>
      </c>
      <c r="N39" s="11">
        <f t="shared" si="21"/>
        <v>0.72000000000000064</v>
      </c>
      <c r="O39" s="11">
        <f t="shared" si="22"/>
        <v>13.433785578660718</v>
      </c>
      <c r="P39" s="87">
        <v>0.5</v>
      </c>
      <c r="Q39" s="89">
        <f t="shared" si="23"/>
        <v>13.933785578660718</v>
      </c>
    </row>
    <row r="40" spans="2:17">
      <c r="B40" s="113"/>
      <c r="C40" s="9" t="s">
        <v>34</v>
      </c>
      <c r="D40" s="52">
        <v>13.2</v>
      </c>
      <c r="E40" s="13">
        <v>13.3</v>
      </c>
      <c r="F40" s="13">
        <v>13.563963546797629</v>
      </c>
      <c r="G40" s="13">
        <v>13.56</v>
      </c>
      <c r="H40" s="13"/>
      <c r="I40" s="13"/>
      <c r="J40" s="13"/>
      <c r="K40" s="13"/>
      <c r="L40" s="29"/>
      <c r="M40" s="24">
        <f t="shared" si="20"/>
        <v>0.18469838637147318</v>
      </c>
      <c r="N40" s="11">
        <f t="shared" si="21"/>
        <v>0.36396354679762943</v>
      </c>
      <c r="O40" s="11">
        <f t="shared" si="22"/>
        <v>13.405990886699408</v>
      </c>
      <c r="P40" s="87">
        <v>0.5</v>
      </c>
      <c r="Q40" s="89">
        <f t="shared" si="23"/>
        <v>13.905990886699408</v>
      </c>
    </row>
    <row r="41" spans="2:17">
      <c r="B41" s="113"/>
      <c r="C41" s="9" t="s">
        <v>35</v>
      </c>
      <c r="D41" s="52">
        <v>13.6</v>
      </c>
      <c r="E41" s="13">
        <v>13.4</v>
      </c>
      <c r="F41" s="13">
        <v>13.889767582621975</v>
      </c>
      <c r="G41" s="13">
        <v>14.1</v>
      </c>
      <c r="H41" s="13"/>
      <c r="I41" s="13"/>
      <c r="J41" s="13"/>
      <c r="K41" s="13"/>
      <c r="L41" s="29"/>
      <c r="M41" s="24">
        <f t="shared" si="20"/>
        <v>0.30930502828149031</v>
      </c>
      <c r="N41" s="11">
        <f t="shared" si="21"/>
        <v>0.69999999999999929</v>
      </c>
      <c r="O41" s="11">
        <f t="shared" si="22"/>
        <v>13.747441895655493</v>
      </c>
      <c r="P41" s="87">
        <v>0.5</v>
      </c>
      <c r="Q41" s="89">
        <f t="shared" si="23"/>
        <v>14.247441895655493</v>
      </c>
    </row>
    <row r="42" spans="2:17">
      <c r="B42" s="113"/>
      <c r="C42" s="9" t="s">
        <v>36</v>
      </c>
      <c r="D42" s="52">
        <v>13.5</v>
      </c>
      <c r="E42" s="13">
        <v>13.3</v>
      </c>
      <c r="F42" s="13">
        <v>13.935627373509222</v>
      </c>
      <c r="G42" s="13">
        <v>14.11</v>
      </c>
      <c r="H42" s="13"/>
      <c r="I42" s="13"/>
      <c r="J42" s="13"/>
      <c r="K42" s="13"/>
      <c r="L42" s="29"/>
      <c r="M42" s="24">
        <f t="shared" si="20"/>
        <v>0.3755439587423004</v>
      </c>
      <c r="N42" s="11">
        <f t="shared" si="21"/>
        <v>0.80999999999999872</v>
      </c>
      <c r="O42" s="11">
        <f t="shared" si="22"/>
        <v>13.711406843377306</v>
      </c>
      <c r="P42" s="87">
        <v>0.5</v>
      </c>
      <c r="Q42" s="89">
        <f t="shared" si="23"/>
        <v>14.211406843377306</v>
      </c>
    </row>
    <row r="43" spans="2:17" ht="15.75" thickBot="1">
      <c r="B43" s="114"/>
      <c r="C43" s="62" t="s">
        <v>37</v>
      </c>
      <c r="D43" s="52">
        <v>14</v>
      </c>
      <c r="E43" s="13">
        <v>13.7</v>
      </c>
      <c r="F43" s="13">
        <v>14.198629953716662</v>
      </c>
      <c r="G43" s="13">
        <v>14.6</v>
      </c>
      <c r="H43" s="13"/>
      <c r="I43" s="13"/>
      <c r="J43" s="13"/>
      <c r="K43" s="13"/>
      <c r="L43" s="29"/>
      <c r="M43" s="83">
        <f t="shared" si="20"/>
        <v>0.37740159901958259</v>
      </c>
      <c r="N43" s="84">
        <f t="shared" si="21"/>
        <v>0.90000000000000036</v>
      </c>
      <c r="O43" s="84">
        <f t="shared" si="22"/>
        <v>14.124657488429166</v>
      </c>
      <c r="P43" s="85">
        <v>0.5</v>
      </c>
      <c r="Q43" s="86">
        <f t="shared" si="23"/>
        <v>14.624657488429166</v>
      </c>
    </row>
    <row r="44" spans="2:17">
      <c r="B44" s="112" t="s">
        <v>21</v>
      </c>
      <c r="C44" s="56" t="s">
        <v>11</v>
      </c>
      <c r="D44" s="92">
        <v>8.1</v>
      </c>
      <c r="E44" s="93">
        <v>8.5</v>
      </c>
      <c r="F44" s="93">
        <v>7.4090204028618469</v>
      </c>
      <c r="G44" s="93"/>
      <c r="H44" s="93"/>
      <c r="I44" s="93"/>
      <c r="J44" s="93"/>
      <c r="K44" s="93"/>
      <c r="L44" s="94"/>
      <c r="M44" s="21">
        <f t="shared" si="20"/>
        <v>0.55191927021877196</v>
      </c>
      <c r="N44" s="7">
        <f t="shared" si="21"/>
        <v>1.0909795971381531</v>
      </c>
      <c r="O44" s="7">
        <f t="shared" si="22"/>
        <v>8.0030068009539495</v>
      </c>
      <c r="P44" s="22">
        <v>0.5</v>
      </c>
      <c r="Q44" s="23">
        <f t="shared" si="23"/>
        <v>8.5030068009539495</v>
      </c>
    </row>
    <row r="45" spans="2:17">
      <c r="B45" s="113"/>
      <c r="C45" s="9" t="s">
        <v>12</v>
      </c>
      <c r="D45" s="95">
        <v>7.8</v>
      </c>
      <c r="E45" s="96">
        <v>8.6</v>
      </c>
      <c r="F45" s="96">
        <v>7.5539444412606516</v>
      </c>
      <c r="G45" s="96">
        <v>7.74</v>
      </c>
      <c r="H45" s="96"/>
      <c r="I45" s="96"/>
      <c r="J45" s="96"/>
      <c r="K45" s="96"/>
      <c r="L45" s="97"/>
      <c r="M45" s="24">
        <f t="shared" si="20"/>
        <v>0.46301478026209131</v>
      </c>
      <c r="N45" s="11">
        <f t="shared" si="21"/>
        <v>1.0460555587393481</v>
      </c>
      <c r="O45" s="11">
        <f t="shared" si="22"/>
        <v>7.9234861103151619</v>
      </c>
      <c r="P45" s="18">
        <v>0.5</v>
      </c>
      <c r="Q45" s="25">
        <f t="shared" si="23"/>
        <v>8.4234861103151619</v>
      </c>
    </row>
    <row r="46" spans="2:17">
      <c r="B46" s="113"/>
      <c r="C46" s="9" t="s">
        <v>13</v>
      </c>
      <c r="D46" s="95">
        <v>7.9</v>
      </c>
      <c r="E46" s="96">
        <v>8.6</v>
      </c>
      <c r="F46" s="96">
        <v>7.6132985283470376</v>
      </c>
      <c r="G46" s="96">
        <v>7.89</v>
      </c>
      <c r="H46" s="96"/>
      <c r="I46" s="96"/>
      <c r="J46" s="96"/>
      <c r="K46" s="96"/>
      <c r="L46" s="97"/>
      <c r="M46" s="24">
        <f t="shared" si="20"/>
        <v>0.42096528285447821</v>
      </c>
      <c r="N46" s="11">
        <f t="shared" si="21"/>
        <v>0.98670147165296207</v>
      </c>
      <c r="O46" s="11">
        <f t="shared" si="22"/>
        <v>8.0008246320867595</v>
      </c>
      <c r="P46" s="18">
        <v>0.5</v>
      </c>
      <c r="Q46" s="25">
        <f t="shared" si="23"/>
        <v>8.5008246320867595</v>
      </c>
    </row>
    <row r="47" spans="2:17">
      <c r="B47" s="113"/>
      <c r="C47" s="9" t="s">
        <v>14</v>
      </c>
      <c r="D47" s="95">
        <v>8</v>
      </c>
      <c r="E47" s="96">
        <v>8.6999999999999993</v>
      </c>
      <c r="F47" s="96">
        <v>7.5724268004745969</v>
      </c>
      <c r="G47" s="96">
        <v>7.99</v>
      </c>
      <c r="H47" s="96"/>
      <c r="I47" s="96"/>
      <c r="J47" s="96"/>
      <c r="K47" s="96"/>
      <c r="L47" s="97"/>
      <c r="M47" s="24">
        <f t="shared" si="20"/>
        <v>0.46751181252475882</v>
      </c>
      <c r="N47" s="11">
        <f t="shared" si="21"/>
        <v>1.1275731995254024</v>
      </c>
      <c r="O47" s="11">
        <f t="shared" si="22"/>
        <v>8.06560670011865</v>
      </c>
      <c r="P47" s="18">
        <v>0.5</v>
      </c>
      <c r="Q47" s="25">
        <f t="shared" si="23"/>
        <v>8.56560670011865</v>
      </c>
    </row>
    <row r="48" spans="2:17">
      <c r="B48" s="113"/>
      <c r="C48" s="9" t="s">
        <v>15</v>
      </c>
      <c r="D48" s="95">
        <v>8</v>
      </c>
      <c r="E48" s="96">
        <v>8.9</v>
      </c>
      <c r="F48" s="96">
        <v>7.5731795531468808</v>
      </c>
      <c r="G48" s="96">
        <v>7.97</v>
      </c>
      <c r="H48" s="96"/>
      <c r="I48" s="96"/>
      <c r="J48" s="96"/>
      <c r="K48" s="96"/>
      <c r="L48" s="97"/>
      <c r="M48" s="24">
        <f t="shared" si="20"/>
        <v>0.56094374785416456</v>
      </c>
      <c r="N48" s="11">
        <f t="shared" si="21"/>
        <v>1.3268204468531195</v>
      </c>
      <c r="O48" s="11">
        <f t="shared" si="22"/>
        <v>8.1107948882867191</v>
      </c>
      <c r="P48" s="18">
        <v>0.5</v>
      </c>
      <c r="Q48" s="25">
        <f t="shared" si="23"/>
        <v>8.6107948882867191</v>
      </c>
    </row>
    <row r="49" spans="2:17">
      <c r="B49" s="113"/>
      <c r="C49" s="9" t="s">
        <v>16</v>
      </c>
      <c r="D49" s="95">
        <v>7.8</v>
      </c>
      <c r="E49" s="96">
        <v>8.8000000000000007</v>
      </c>
      <c r="F49" s="96">
        <v>7.609029222853172</v>
      </c>
      <c r="G49" s="96">
        <v>8.0399999999999991</v>
      </c>
      <c r="H49" s="96"/>
      <c r="I49" s="96"/>
      <c r="J49" s="96"/>
      <c r="K49" s="96"/>
      <c r="L49" s="97"/>
      <c r="M49" s="24">
        <f t="shared" si="20"/>
        <v>0.52247942866173591</v>
      </c>
      <c r="N49" s="11">
        <f t="shared" si="21"/>
        <v>1.1909707771468288</v>
      </c>
      <c r="O49" s="11">
        <f t="shared" si="22"/>
        <v>8.0622573057132936</v>
      </c>
      <c r="P49" s="18">
        <v>0.5</v>
      </c>
      <c r="Q49" s="25">
        <f t="shared" si="23"/>
        <v>8.5622573057132936</v>
      </c>
    </row>
    <row r="50" spans="2:17">
      <c r="B50" s="113"/>
      <c r="C50" s="9" t="s">
        <v>17</v>
      </c>
      <c r="D50" s="98">
        <v>8</v>
      </c>
      <c r="E50" s="99">
        <v>8.9</v>
      </c>
      <c r="F50" s="96">
        <v>7.6487714095879964</v>
      </c>
      <c r="G50" s="96">
        <v>8.15</v>
      </c>
      <c r="H50" s="99"/>
      <c r="I50" s="99"/>
      <c r="J50" s="99"/>
      <c r="K50" s="99"/>
      <c r="L50" s="100"/>
      <c r="M50" s="24">
        <f t="shared" si="20"/>
        <v>0.52719103179284221</v>
      </c>
      <c r="N50" s="11">
        <f t="shared" si="21"/>
        <v>1.251228590412004</v>
      </c>
      <c r="O50" s="11">
        <f t="shared" si="22"/>
        <v>8.1746928523969995</v>
      </c>
      <c r="P50" s="18">
        <v>0.5</v>
      </c>
      <c r="Q50" s="25">
        <f t="shared" si="23"/>
        <v>8.6746928523969995</v>
      </c>
    </row>
    <row r="51" spans="2:17">
      <c r="B51" s="113"/>
      <c r="C51" s="9" t="s">
        <v>18</v>
      </c>
      <c r="D51" s="101">
        <v>8.3000000000000007</v>
      </c>
      <c r="E51" s="102">
        <v>9.1999999999999993</v>
      </c>
      <c r="F51" s="102">
        <v>7.7300515855231442</v>
      </c>
      <c r="G51" s="102">
        <v>8.27</v>
      </c>
      <c r="H51" s="102"/>
      <c r="I51" s="102"/>
      <c r="J51" s="102"/>
      <c r="K51" s="102"/>
      <c r="L51" s="103"/>
      <c r="M51" s="64">
        <f t="shared" si="20"/>
        <v>0.60916157043128893</v>
      </c>
      <c r="N51" s="65">
        <f t="shared" si="21"/>
        <v>1.4699484144768551</v>
      </c>
      <c r="O51" s="65">
        <f t="shared" si="22"/>
        <v>8.3750128963807846</v>
      </c>
      <c r="P51" s="90">
        <v>0.5</v>
      </c>
      <c r="Q51" s="91">
        <f t="shared" si="23"/>
        <v>8.8750128963807846</v>
      </c>
    </row>
    <row r="52" spans="2:17">
      <c r="B52" s="113"/>
      <c r="C52" s="61" t="s">
        <v>34</v>
      </c>
      <c r="D52" s="95">
        <v>8.1</v>
      </c>
      <c r="E52" s="96">
        <v>9.1999999999999993</v>
      </c>
      <c r="F52" s="96">
        <v>7.7465802590984199</v>
      </c>
      <c r="G52" s="96">
        <v>8.2800000000000011</v>
      </c>
      <c r="H52" s="96"/>
      <c r="I52" s="96"/>
      <c r="J52" s="96"/>
      <c r="K52" s="96"/>
      <c r="L52" s="96"/>
      <c r="M52" s="64">
        <f t="shared" si="20"/>
        <v>0.61985691067138371</v>
      </c>
      <c r="N52" s="65">
        <f t="shared" si="21"/>
        <v>1.4534197409015794</v>
      </c>
      <c r="O52" s="65">
        <f t="shared" si="22"/>
        <v>8.3316450647746052</v>
      </c>
      <c r="P52" s="90">
        <v>0.5</v>
      </c>
      <c r="Q52" s="91">
        <f t="shared" si="23"/>
        <v>8.8316450647746052</v>
      </c>
    </row>
    <row r="53" spans="2:17">
      <c r="B53" s="113"/>
      <c r="C53" s="9" t="s">
        <v>35</v>
      </c>
      <c r="D53" s="95">
        <v>8.4</v>
      </c>
      <c r="E53" s="96">
        <v>9.4</v>
      </c>
      <c r="F53" s="96">
        <v>7.9447694339436055</v>
      </c>
      <c r="G53" s="96">
        <v>8.5500000000000007</v>
      </c>
      <c r="H53" s="96"/>
      <c r="I53" s="96"/>
      <c r="J53" s="96"/>
      <c r="K53" s="96"/>
      <c r="L53" s="96"/>
      <c r="M53" s="64">
        <f t="shared" si="20"/>
        <v>0.60801829103145855</v>
      </c>
      <c r="N53" s="65">
        <f t="shared" si="21"/>
        <v>1.4552305660563949</v>
      </c>
      <c r="O53" s="65">
        <f t="shared" si="22"/>
        <v>8.5736923584859017</v>
      </c>
      <c r="P53" s="90">
        <v>0.5</v>
      </c>
      <c r="Q53" s="91">
        <f t="shared" si="23"/>
        <v>9.0736923584859017</v>
      </c>
    </row>
    <row r="54" spans="2:17">
      <c r="B54" s="113"/>
      <c r="C54" s="9" t="s">
        <v>36</v>
      </c>
      <c r="D54" s="95">
        <v>8.3000000000000007</v>
      </c>
      <c r="E54" s="96">
        <v>9.4</v>
      </c>
      <c r="F54" s="96">
        <v>7.9297712600995514</v>
      </c>
      <c r="G54" s="96">
        <v>8.41</v>
      </c>
      <c r="H54" s="96"/>
      <c r="I54" s="96"/>
      <c r="J54" s="96"/>
      <c r="K54" s="96"/>
      <c r="L54" s="96"/>
      <c r="M54" s="64">
        <f t="shared" si="20"/>
        <v>0.62792392785697038</v>
      </c>
      <c r="N54" s="65">
        <f t="shared" si="21"/>
        <v>1.470228739900449</v>
      </c>
      <c r="O54" s="65">
        <f t="shared" si="22"/>
        <v>8.509942815024889</v>
      </c>
      <c r="P54" s="90">
        <v>0.5</v>
      </c>
      <c r="Q54" s="91">
        <f t="shared" si="23"/>
        <v>9.009942815024889</v>
      </c>
    </row>
    <row r="55" spans="2:17" ht="15.75" thickBot="1">
      <c r="B55" s="114"/>
      <c r="C55" s="62" t="s">
        <v>37</v>
      </c>
      <c r="D55" s="104">
        <v>8.6</v>
      </c>
      <c r="E55" s="105">
        <v>9.6999999999999993</v>
      </c>
      <c r="F55" s="105">
        <v>8.2057239194085358</v>
      </c>
      <c r="G55" s="105">
        <v>8.77</v>
      </c>
      <c r="H55" s="105"/>
      <c r="I55" s="105"/>
      <c r="J55" s="105"/>
      <c r="K55" s="105"/>
      <c r="L55" s="105"/>
      <c r="M55" s="26">
        <f t="shared" si="20"/>
        <v>0.63314835859391427</v>
      </c>
      <c r="N55" s="15">
        <f t="shared" si="21"/>
        <v>1.4942760805914634</v>
      </c>
      <c r="O55" s="15">
        <f t="shared" si="22"/>
        <v>8.8189309798521336</v>
      </c>
      <c r="P55" s="27">
        <v>0.5</v>
      </c>
      <c r="Q55" s="28">
        <f t="shared" si="23"/>
        <v>9.3189309798521336</v>
      </c>
    </row>
  </sheetData>
  <mergeCells count="6">
    <mergeCell ref="B44:B55"/>
    <mergeCell ref="B2:O2"/>
    <mergeCell ref="B30:Q30"/>
    <mergeCell ref="B4:B15"/>
    <mergeCell ref="B16:B27"/>
    <mergeCell ref="B32:B43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39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18311.568443673164</v>
      </c>
      <c r="D30" s="106">
        <v>67853.600000000006</v>
      </c>
      <c r="E30" s="106">
        <v>518620.5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9631.9999999999927</v>
      </c>
      <c r="C31" s="106">
        <v>62009.999999999971</v>
      </c>
      <c r="D31" s="106">
        <v>153566.70000000001</v>
      </c>
      <c r="E31" s="106">
        <v>843629.5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43104.305430852968</v>
      </c>
      <c r="C32" s="106">
        <v>265689.52640342031</v>
      </c>
      <c r="D32" s="106">
        <v>285689.09999999998</v>
      </c>
      <c r="E32" s="106">
        <v>1229450.7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121390.79999999999</v>
      </c>
      <c r="C33" s="106">
        <v>639343.19999999949</v>
      </c>
      <c r="D33" s="106">
        <v>492853.8</v>
      </c>
      <c r="E33" s="106">
        <v>1603991.2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296491.96127906442</v>
      </c>
      <c r="C34" s="106">
        <v>1216141.1858447387</v>
      </c>
      <c r="D34" s="106">
        <v>762029.2</v>
      </c>
      <c r="E34" s="106">
        <v>1979168.6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574014.79999999958</v>
      </c>
      <c r="C35" s="106">
        <v>1888248.7999999986</v>
      </c>
      <c r="D35" s="106">
        <v>1057227.3999999999</v>
      </c>
      <c r="E35" s="106">
        <v>2357565.9</v>
      </c>
      <c r="F35" s="106">
        <v>330860</v>
      </c>
      <c r="G35" s="106">
        <v>2506774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953886.73219009978</v>
      </c>
      <c r="C36" s="106">
        <v>2461782.1748928148</v>
      </c>
      <c r="D36" s="106">
        <v>1425203.4</v>
      </c>
      <c r="E36" s="106">
        <v>2708015.2</v>
      </c>
      <c r="F36" s="106">
        <v>873977</v>
      </c>
      <c r="G36" s="106">
        <v>3015177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1416778.399999999</v>
      </c>
      <c r="C37" s="106">
        <v>2990274.7999999984</v>
      </c>
      <c r="D37" s="106">
        <v>1798282.9</v>
      </c>
      <c r="E37" s="106">
        <v>3110004.4</v>
      </c>
      <c r="F37" s="106">
        <v>1562150</v>
      </c>
      <c r="G37" s="106">
        <v>3550000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1923192.1925437963</v>
      </c>
      <c r="C38" s="106">
        <v>3424018.5877220836</v>
      </c>
      <c r="D38" s="106">
        <v>2150913.4</v>
      </c>
      <c r="E38" s="106">
        <v>3547461.5</v>
      </c>
      <c r="F38" s="106">
        <v>2111414</v>
      </c>
      <c r="G38" s="106">
        <v>3944681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2432081.5999999978</v>
      </c>
      <c r="C39" s="106">
        <v>3890101.1999999965</v>
      </c>
      <c r="D39" s="106">
        <v>2479889.6</v>
      </c>
      <c r="E39" s="106">
        <v>4040156.8</v>
      </c>
      <c r="F39" s="106">
        <v>2558809</v>
      </c>
      <c r="G39" s="106">
        <v>4363040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2867002.1105321767</v>
      </c>
      <c r="C40" s="108">
        <v>4587826.0803577164</v>
      </c>
      <c r="D40" s="106">
        <v>2847131</v>
      </c>
      <c r="E40" s="106">
        <v>4593830.8</v>
      </c>
      <c r="F40" s="106">
        <v>2954169</v>
      </c>
      <c r="G40" s="106">
        <v>5112912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3291576.7999999984</v>
      </c>
      <c r="C41" s="109">
        <v>5373169.9999999972</v>
      </c>
      <c r="D41" s="106">
        <v>3276770.6</v>
      </c>
      <c r="E41" s="106">
        <v>5157199.4000000004</v>
      </c>
      <c r="F41" s="106">
        <v>3354777</v>
      </c>
      <c r="G41" s="106">
        <v>5985478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3745739.0597578106</v>
      </c>
      <c r="C42" s="110">
        <v>6167352.5304706413</v>
      </c>
      <c r="D42" s="106">
        <v>3794110.8</v>
      </c>
      <c r="E42" s="106">
        <v>5728849.7999999998</v>
      </c>
      <c r="F42" s="106">
        <v>3722195</v>
      </c>
      <c r="G42" s="106">
        <v>6753046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4213341.599999994</v>
      </c>
      <c r="C43" s="109">
        <v>6831402.7999999942</v>
      </c>
      <c r="D43" s="106">
        <v>4259744.7</v>
      </c>
      <c r="E43" s="106">
        <v>6271998.4000000004</v>
      </c>
      <c r="F43" s="106">
        <v>4101340</v>
      </c>
      <c r="G43" s="106">
        <v>7299264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4695853.9314615671</v>
      </c>
      <c r="C44" s="109">
        <v>7264452.4810596369</v>
      </c>
      <c r="D44" s="106">
        <v>4809970</v>
      </c>
      <c r="E44" s="106">
        <v>6748788.2000000002</v>
      </c>
      <c r="F44" s="106">
        <v>4561612</v>
      </c>
      <c r="G44" s="106">
        <v>7602710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5179212.799999998</v>
      </c>
      <c r="C45" s="109">
        <v>7535893.9999999981</v>
      </c>
      <c r="D45" s="106">
        <v>5329595.5</v>
      </c>
      <c r="E45" s="106">
        <v>7118418.9000000004</v>
      </c>
      <c r="F45" s="106">
        <v>4964851</v>
      </c>
      <c r="G45" s="106">
        <v>7709024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5661528.9388784803</v>
      </c>
      <c r="C46" s="109">
        <v>7661451.0336997928</v>
      </c>
      <c r="D46" s="106">
        <v>5758238</v>
      </c>
      <c r="E46" s="106">
        <v>7421330.7000000002</v>
      </c>
      <c r="F46" s="106">
        <v>5456153</v>
      </c>
      <c r="G46" s="106">
        <v>7772828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6107466.3999999939</v>
      </c>
      <c r="C47" s="109">
        <v>7729374.0000000028</v>
      </c>
      <c r="D47" s="106">
        <v>6153573.0999999996</v>
      </c>
      <c r="E47" s="106">
        <v>7595402.2999999998</v>
      </c>
      <c r="F47" s="106">
        <v>5870316</v>
      </c>
      <c r="G47" s="106">
        <v>7783795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6492703.5290490352</v>
      </c>
      <c r="C48" s="109">
        <v>7759073.1068240684</v>
      </c>
      <c r="D48" s="106">
        <v>6523730.2999999998</v>
      </c>
      <c r="E48" s="106">
        <v>7692589.7000000002</v>
      </c>
      <c r="F48" s="106">
        <v>6289561</v>
      </c>
      <c r="G48" s="106">
        <v>7785996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6812165.9999999953</v>
      </c>
      <c r="C49" s="109">
        <v>7774397.2000000086</v>
      </c>
      <c r="D49" s="106">
        <v>6841377.9000000004</v>
      </c>
      <c r="E49" s="106">
        <v>7739151</v>
      </c>
      <c r="F49" s="106">
        <v>6582332</v>
      </c>
      <c r="G49" s="106">
        <v>7790400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7059221.8271844089</v>
      </c>
      <c r="C50" s="106">
        <v>7781038.8909319518</v>
      </c>
      <c r="D50" s="106">
        <v>7083608.7000000002</v>
      </c>
      <c r="E50" s="106">
        <v>7761531.5</v>
      </c>
      <c r="F50" s="106">
        <v>7001065</v>
      </c>
      <c r="G50" s="106">
        <v>7790400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7247344.7999999942</v>
      </c>
      <c r="C51" s="106">
        <v>7783793.600000008</v>
      </c>
      <c r="D51" s="106">
        <v>7277942</v>
      </c>
      <c r="E51" s="106">
        <v>7767396.7000000002</v>
      </c>
      <c r="F51" s="106">
        <v>7218441</v>
      </c>
      <c r="G51" s="106">
        <v>7790400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7376723.8346557589</v>
      </c>
      <c r="C52" s="106"/>
      <c r="D52" s="106">
        <v>7442568.5</v>
      </c>
      <c r="E52" s="106">
        <v>7777305.9000000004</v>
      </c>
      <c r="F52" s="106">
        <v>7366752</v>
      </c>
      <c r="G52" s="106">
        <v>7790400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7478983.1999999955</v>
      </c>
      <c r="C53" s="106"/>
      <c r="D53" s="106">
        <v>7555128.5999999996</v>
      </c>
      <c r="E53" s="106">
        <v>7780969</v>
      </c>
      <c r="F53" s="106">
        <v>7475820</v>
      </c>
      <c r="G53" s="106">
        <v>7790400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7573777.7804211015</v>
      </c>
      <c r="C54" s="106"/>
      <c r="D54" s="106">
        <v>7614182</v>
      </c>
      <c r="E54" s="106">
        <v>7783891.2000000002</v>
      </c>
      <c r="F54" s="106">
        <v>7555036</v>
      </c>
      <c r="G54" s="106">
        <v>7790400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7645667.6000000006</v>
      </c>
      <c r="C55" s="106"/>
      <c r="D55" s="106">
        <v>7658181.2000000002</v>
      </c>
      <c r="E55" s="106">
        <v>7786093.2000000002</v>
      </c>
      <c r="F55" s="106">
        <v>7669519</v>
      </c>
      <c r="G55" s="106">
        <v>7790400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10.579106688251384</v>
      </c>
      <c r="C57" s="37">
        <f t="shared" si="1"/>
        <v>6.1073561045380451</v>
      </c>
      <c r="D57" s="37">
        <f t="shared" si="1"/>
        <v>10.296575116432361</v>
      </c>
      <c r="E57" s="37">
        <f t="shared" si="1"/>
        <v>6.5310407110115314</v>
      </c>
      <c r="F57" s="37">
        <f t="shared" si="1"/>
        <v>10.9944182239208</v>
      </c>
      <c r="G57" s="37">
        <f t="shared" si="1"/>
        <v>5.4090204028618469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7790400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62017.343936768353</v>
      </c>
      <c r="D30" s="106">
        <v>159824</v>
      </c>
      <c r="E30" s="106">
        <v>1257195.3999999999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21069.999999999985</v>
      </c>
      <c r="C31" s="106">
        <v>212889.99999999985</v>
      </c>
      <c r="D31" s="106">
        <v>358583.7</v>
      </c>
      <c r="E31" s="106">
        <v>2023780.8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83172.897355700799</v>
      </c>
      <c r="C32" s="106">
        <v>837026.3670715621</v>
      </c>
      <c r="D32" s="106">
        <v>666973.4</v>
      </c>
      <c r="E32" s="106">
        <v>2898163.6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233149.99999999977</v>
      </c>
      <c r="C33" s="106">
        <v>1903179.9999999981</v>
      </c>
      <c r="D33" s="106">
        <v>1157639.5</v>
      </c>
      <c r="E33" s="106">
        <v>3714222.8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618083.87414568721</v>
      </c>
      <c r="C34" s="106">
        <v>3314999.194023544</v>
      </c>
      <c r="D34" s="106">
        <v>1804504.9</v>
      </c>
      <c r="E34" s="106">
        <v>4560280.0999999996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1259053.9999999991</v>
      </c>
      <c r="C35" s="106">
        <v>4824375.9999999953</v>
      </c>
      <c r="D35" s="106">
        <v>2508549.7000000002</v>
      </c>
      <c r="E35" s="106">
        <v>5285273.0999999996</v>
      </c>
      <c r="F35" s="106">
        <v>672896</v>
      </c>
      <c r="G35" s="106">
        <v>5533520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2209991.9253408047</v>
      </c>
      <c r="C36" s="106">
        <v>6009992.9678056762</v>
      </c>
      <c r="D36" s="106">
        <v>3318711.7</v>
      </c>
      <c r="E36" s="106">
        <v>6070310.0999999996</v>
      </c>
      <c r="F36" s="106">
        <v>1955280</v>
      </c>
      <c r="G36" s="106">
        <v>6488704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3346227.9999999977</v>
      </c>
      <c r="C37" s="106">
        <v>7058219.9999999925</v>
      </c>
      <c r="D37" s="106">
        <v>4145981.2</v>
      </c>
      <c r="E37" s="106">
        <v>6994847</v>
      </c>
      <c r="F37" s="106">
        <v>3492288</v>
      </c>
      <c r="G37" s="106">
        <v>7709808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4440178.3671196438</v>
      </c>
      <c r="C38" s="106">
        <v>7904155.2584151346</v>
      </c>
      <c r="D38" s="106">
        <v>4869477.9000000004</v>
      </c>
      <c r="E38" s="106">
        <v>7876695.2999999998</v>
      </c>
      <c r="F38" s="106">
        <v>4605072</v>
      </c>
      <c r="G38" s="106">
        <v>8637632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5493577.9999999972</v>
      </c>
      <c r="C39" s="106">
        <v>8839627.9999999963</v>
      </c>
      <c r="D39" s="106">
        <v>5591830.4000000004</v>
      </c>
      <c r="E39" s="106">
        <v>8836095.1999999993</v>
      </c>
      <c r="F39" s="106">
        <v>5599408</v>
      </c>
      <c r="G39" s="106">
        <v>9420640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6412698.4979011435</v>
      </c>
      <c r="C40" s="108">
        <v>10414237.875505559</v>
      </c>
      <c r="D40" s="106">
        <v>6323256.7000000002</v>
      </c>
      <c r="E40" s="106">
        <v>9766265.3000000007</v>
      </c>
      <c r="F40" s="106">
        <v>6498752</v>
      </c>
      <c r="G40" s="106">
        <v>10905456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7287233.9999999944</v>
      </c>
      <c r="C41" s="109">
        <v>12249771.999999987</v>
      </c>
      <c r="D41" s="106">
        <v>7249625.9000000004</v>
      </c>
      <c r="E41" s="106">
        <v>11017675.5</v>
      </c>
      <c r="F41" s="106">
        <v>7291232</v>
      </c>
      <c r="G41" s="106">
        <v>12796224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8151524.9552484332</v>
      </c>
      <c r="C42" s="110">
        <v>14129995.955386793</v>
      </c>
      <c r="D42" s="106">
        <v>8305717.0999999996</v>
      </c>
      <c r="E42" s="106">
        <v>12536635.300000001</v>
      </c>
      <c r="F42" s="106">
        <v>8167616</v>
      </c>
      <c r="G42" s="106">
        <v>14750352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9046493.9999999925</v>
      </c>
      <c r="C43" s="109">
        <v>15607991.999999993</v>
      </c>
      <c r="D43" s="106">
        <v>9292818.5999999996</v>
      </c>
      <c r="E43" s="106">
        <v>14058107.6</v>
      </c>
      <c r="F43" s="106">
        <v>9034576</v>
      </c>
      <c r="G43" s="106">
        <v>15784624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10041911.068610869</v>
      </c>
      <c r="C44" s="109">
        <v>16393382.633839713</v>
      </c>
      <c r="D44" s="106">
        <v>10432046.4</v>
      </c>
      <c r="E44" s="106">
        <v>15197127.4</v>
      </c>
      <c r="F44" s="106">
        <v>9685392</v>
      </c>
      <c r="G44" s="106">
        <v>16619408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11109357.999999993</v>
      </c>
      <c r="C45" s="109">
        <v>16814353.999999989</v>
      </c>
      <c r="D45" s="106">
        <v>11507989.6</v>
      </c>
      <c r="E45" s="106">
        <v>16078295.699999999</v>
      </c>
      <c r="F45" s="106">
        <v>10673168</v>
      </c>
      <c r="G45" s="106">
        <v>16882544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12292208.753992546</v>
      </c>
      <c r="C46" s="109">
        <v>16940027.672066547</v>
      </c>
      <c r="D46" s="106">
        <v>12553950.800000001</v>
      </c>
      <c r="E46" s="106">
        <v>16546597.300000001</v>
      </c>
      <c r="F46" s="106">
        <v>11547104</v>
      </c>
      <c r="G46" s="106">
        <v>16981936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13436669.999999989</v>
      </c>
      <c r="C47" s="109">
        <v>16997089.999999993</v>
      </c>
      <c r="D47" s="106">
        <v>13661020.199999999</v>
      </c>
      <c r="E47" s="106">
        <v>16844312.899999999</v>
      </c>
      <c r="F47" s="106">
        <v>12488208</v>
      </c>
      <c r="G47" s="106">
        <v>17022000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14435476.493792318</v>
      </c>
      <c r="C48" s="109">
        <v>17014484.922281012</v>
      </c>
      <c r="D48" s="106">
        <v>14485049</v>
      </c>
      <c r="E48" s="106">
        <v>16964632.899999999</v>
      </c>
      <c r="F48" s="106">
        <v>13553872</v>
      </c>
      <c r="G48" s="106">
        <v>17022000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15242329.999999987</v>
      </c>
      <c r="C49" s="109">
        <v>17021423.999999993</v>
      </c>
      <c r="D49" s="106">
        <v>15243656.699999999</v>
      </c>
      <c r="E49" s="106">
        <v>16986101.199999999</v>
      </c>
      <c r="F49" s="106">
        <v>14556800</v>
      </c>
      <c r="G49" s="106">
        <v>17022000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15809005.544572866</v>
      </c>
      <c r="C50" s="106">
        <v>17021852.670252901</v>
      </c>
      <c r="D50" s="106">
        <v>15851754.4</v>
      </c>
      <c r="E50" s="106">
        <v>17007777.600000001</v>
      </c>
      <c r="F50" s="106">
        <v>15250176</v>
      </c>
      <c r="G50" s="106">
        <v>17022000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16216729.999999991</v>
      </c>
      <c r="C51" s="106">
        <v>17021999.999999989</v>
      </c>
      <c r="D51" s="106">
        <v>16244624.9</v>
      </c>
      <c r="E51" s="106">
        <v>17025405.100000001</v>
      </c>
      <c r="F51" s="106">
        <v>15802560</v>
      </c>
      <c r="G51" s="106">
        <v>17022000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16489865.010492597</v>
      </c>
      <c r="C52" s="106"/>
      <c r="D52" s="106">
        <v>16510782.199999999</v>
      </c>
      <c r="E52" s="106">
        <v>17025405.100000001</v>
      </c>
      <c r="F52" s="106">
        <v>16142336</v>
      </c>
      <c r="G52" s="106">
        <v>17022000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16682151.999999994</v>
      </c>
      <c r="C53" s="106"/>
      <c r="D53" s="106">
        <v>16703708.699999999</v>
      </c>
      <c r="E53" s="106">
        <v>17025405.100000001</v>
      </c>
      <c r="F53" s="106">
        <v>16494608</v>
      </c>
      <c r="G53" s="106">
        <v>17022000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16819919.801873885</v>
      </c>
      <c r="C54" s="106"/>
      <c r="D54" s="106">
        <v>16820436.100000001</v>
      </c>
      <c r="E54" s="106">
        <v>17025405.100000001</v>
      </c>
      <c r="F54" s="106">
        <v>16723824</v>
      </c>
      <c r="G54" s="106">
        <v>17022000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16910697.999999993</v>
      </c>
      <c r="C55" s="106"/>
      <c r="D55" s="106">
        <v>16897299.5</v>
      </c>
      <c r="E55" s="106">
        <v>17025405.100000001</v>
      </c>
      <c r="F55" s="106">
        <v>16847504</v>
      </c>
      <c r="G55" s="106">
        <v>17022000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10.692284843228938</v>
      </c>
      <c r="C57" s="37">
        <f t="shared" si="1"/>
        <v>5.8295135896283181</v>
      </c>
      <c r="D57" s="37">
        <f t="shared" si="1"/>
        <v>10.399914794085255</v>
      </c>
      <c r="E57" s="37">
        <f t="shared" si="1"/>
        <v>6.6064901677641199</v>
      </c>
      <c r="F57" s="37">
        <f t="shared" si="1"/>
        <v>11.400726785050004</v>
      </c>
      <c r="G57" s="37">
        <f t="shared" si="1"/>
        <v>5.5539444412606516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17022000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zoomScaleNormal="100" workbookViewId="0">
      <selection activeCell="T20" sqref="T2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41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69428.29683435864</v>
      </c>
      <c r="D30" s="106">
        <v>218635.7</v>
      </c>
      <c r="E30" s="106">
        <v>1829924.4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14219.999999999991</v>
      </c>
      <c r="C31" s="106">
        <v>255319.19999999975</v>
      </c>
      <c r="D31" s="106">
        <v>524793</v>
      </c>
      <c r="E31" s="106">
        <v>3179973.6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99856.077473631609</v>
      </c>
      <c r="C32" s="106">
        <v>1216482.5899762553</v>
      </c>
      <c r="D32" s="106">
        <v>1032811.4</v>
      </c>
      <c r="E32" s="106">
        <v>4586664.5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309530.39999999979</v>
      </c>
      <c r="C33" s="106">
        <v>2910955.199999996</v>
      </c>
      <c r="D33" s="106">
        <v>1803480.7</v>
      </c>
      <c r="E33" s="106">
        <v>5980364.0999999996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879636.50711447536</v>
      </c>
      <c r="C34" s="106">
        <v>5190938.7940013176</v>
      </c>
      <c r="D34" s="106">
        <v>2903803.2</v>
      </c>
      <c r="E34" s="106">
        <v>7260905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1860525.5999999994</v>
      </c>
      <c r="C35" s="106">
        <v>7631596.7999999942</v>
      </c>
      <c r="D35" s="106">
        <v>4112464.1</v>
      </c>
      <c r="E35" s="106">
        <v>8513705.9000000004</v>
      </c>
      <c r="F35" s="106">
        <v>848515</v>
      </c>
      <c r="G35" s="106">
        <v>8795510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3418065.8823476476</v>
      </c>
      <c r="C36" s="106">
        <v>9522406.3504061326</v>
      </c>
      <c r="D36" s="106">
        <v>5331379.9000000004</v>
      </c>
      <c r="E36" s="106">
        <v>9710172.4000000004</v>
      </c>
      <c r="F36" s="106">
        <v>2447020</v>
      </c>
      <c r="G36" s="106">
        <v>10155532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5307083.9999999953</v>
      </c>
      <c r="C37" s="106">
        <v>11165224.799999995</v>
      </c>
      <c r="D37" s="106">
        <v>6656521.7000000002</v>
      </c>
      <c r="E37" s="106">
        <v>10986738.1</v>
      </c>
      <c r="F37" s="106">
        <v>5489539</v>
      </c>
      <c r="G37" s="106">
        <v>12365385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7093797.7816027524</v>
      </c>
      <c r="C38" s="106">
        <v>12443664.957955495</v>
      </c>
      <c r="D38" s="106">
        <v>7886460.5</v>
      </c>
      <c r="E38" s="106">
        <v>12315039</v>
      </c>
      <c r="F38" s="106">
        <v>7375680</v>
      </c>
      <c r="G38" s="106">
        <v>13661059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8791120.799999997</v>
      </c>
      <c r="C39" s="106">
        <v>13847764.799999988</v>
      </c>
      <c r="D39" s="106">
        <v>9048408.0999999996</v>
      </c>
      <c r="E39" s="106">
        <v>13634909.4</v>
      </c>
      <c r="F39" s="106">
        <v>8889763</v>
      </c>
      <c r="G39" s="106">
        <v>14714947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10249127.133304186</v>
      </c>
      <c r="C40" s="108">
        <v>16239196.235769004</v>
      </c>
      <c r="D40" s="106">
        <v>10113040.199999999</v>
      </c>
      <c r="E40" s="106">
        <v>15273659.5</v>
      </c>
      <c r="F40" s="106">
        <v>10219449</v>
      </c>
      <c r="G40" s="106">
        <v>16923129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11595751.199999994</v>
      </c>
      <c r="C41" s="109">
        <v>19105132.799999978</v>
      </c>
      <c r="D41" s="106">
        <v>11373705.1</v>
      </c>
      <c r="E41" s="106">
        <v>17172881</v>
      </c>
      <c r="F41" s="106">
        <v>11395881</v>
      </c>
      <c r="G41" s="106">
        <v>20049580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12842251.655908186</v>
      </c>
      <c r="C42" s="110">
        <v>22269238.554388307</v>
      </c>
      <c r="D42" s="106">
        <v>12904990.6</v>
      </c>
      <c r="E42" s="106">
        <v>19781453.899999999</v>
      </c>
      <c r="F42" s="106">
        <v>12971011</v>
      </c>
      <c r="G42" s="106">
        <v>23528054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14129114.399999985</v>
      </c>
      <c r="C43" s="109">
        <v>24763451.999999981</v>
      </c>
      <c r="D43" s="106">
        <v>14581207.4</v>
      </c>
      <c r="E43" s="106">
        <v>22371831.199999999</v>
      </c>
      <c r="F43" s="106">
        <v>14277734</v>
      </c>
      <c r="G43" s="106">
        <v>25777228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15630595.397279207</v>
      </c>
      <c r="C44" s="109">
        <v>25979222.715164669</v>
      </c>
      <c r="D44" s="106">
        <v>16367731.1</v>
      </c>
      <c r="E44" s="106">
        <v>24483581.5</v>
      </c>
      <c r="F44" s="106">
        <v>15610272</v>
      </c>
      <c r="G44" s="106">
        <v>26904489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17317939.199999988</v>
      </c>
      <c r="C45" s="109">
        <v>26598134.399999976</v>
      </c>
      <c r="D45" s="106">
        <v>18175292.699999999</v>
      </c>
      <c r="E45" s="106">
        <v>25814378.899999999</v>
      </c>
      <c r="F45" s="106">
        <v>16800624</v>
      </c>
      <c r="G45" s="106">
        <v>27288028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19359454.159151137</v>
      </c>
      <c r="C46" s="109">
        <v>26750161.277686819</v>
      </c>
      <c r="D46" s="106">
        <v>19993704.300000001</v>
      </c>
      <c r="E46" s="106">
        <v>26394526.899999999</v>
      </c>
      <c r="F46" s="106">
        <v>18242966</v>
      </c>
      <c r="G46" s="106">
        <v>27489628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21364893.59999999</v>
      </c>
      <c r="C47" s="109">
        <v>26812247.999999974</v>
      </c>
      <c r="D47" s="106">
        <v>21635613.5</v>
      </c>
      <c r="E47" s="106">
        <v>26708903.399999999</v>
      </c>
      <c r="F47" s="106">
        <v>20166403</v>
      </c>
      <c r="G47" s="106">
        <v>27497414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23023013.630991202</v>
      </c>
      <c r="C48" s="109">
        <v>26821488.227817509</v>
      </c>
      <c r="D48" s="106">
        <v>23176136</v>
      </c>
      <c r="E48" s="106">
        <v>26818787.800000001</v>
      </c>
      <c r="F48" s="106">
        <v>21839030</v>
      </c>
      <c r="G48" s="106">
        <v>27505200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24330191.999999985</v>
      </c>
      <c r="C49" s="109">
        <v>26824799.999999966</v>
      </c>
      <c r="D49" s="106">
        <v>24304198.399999999</v>
      </c>
      <c r="E49" s="106">
        <v>26830166</v>
      </c>
      <c r="F49" s="106">
        <v>23316211</v>
      </c>
      <c r="G49" s="106">
        <v>27505200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25233284.810276046</v>
      </c>
      <c r="C50" s="106">
        <v>26824799.999999966</v>
      </c>
      <c r="D50" s="106">
        <v>25264044.800000001</v>
      </c>
      <c r="E50" s="106">
        <v>26830166</v>
      </c>
      <c r="F50" s="106">
        <v>24839299</v>
      </c>
      <c r="G50" s="106">
        <v>27505200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25860679.199999981</v>
      </c>
      <c r="C51" s="106">
        <v>26824799.999999966</v>
      </c>
      <c r="D51" s="106">
        <v>25937677.100000001</v>
      </c>
      <c r="E51" s="106">
        <v>26830166</v>
      </c>
      <c r="F51" s="106">
        <v>26082105</v>
      </c>
      <c r="G51" s="106">
        <v>27505200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26256868.220888831</v>
      </c>
      <c r="C52" s="106"/>
      <c r="D52" s="106">
        <v>26298901.399999999</v>
      </c>
      <c r="E52" s="106">
        <v>26830166</v>
      </c>
      <c r="F52" s="106">
        <v>26441462</v>
      </c>
      <c r="G52" s="106">
        <v>27505200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26514410.399999969</v>
      </c>
      <c r="C53" s="106"/>
      <c r="D53" s="106">
        <v>26537317.100000001</v>
      </c>
      <c r="E53" s="106">
        <v>26830166</v>
      </c>
      <c r="F53" s="106">
        <v>26941372</v>
      </c>
      <c r="G53" s="106">
        <v>27505200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26674384.553624522</v>
      </c>
      <c r="C54" s="106"/>
      <c r="D54" s="106">
        <v>26625779.600000001</v>
      </c>
      <c r="E54" s="106">
        <v>26830166</v>
      </c>
      <c r="F54" s="106">
        <v>27158131</v>
      </c>
      <c r="G54" s="106">
        <v>27505200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26764286.399999965</v>
      </c>
      <c r="C55" s="106"/>
      <c r="D55" s="106">
        <v>26707674.300000001</v>
      </c>
      <c r="E55" s="106">
        <v>26830166</v>
      </c>
      <c r="F55" s="106">
        <v>27266716</v>
      </c>
      <c r="G55" s="106">
        <v>27505200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10.726044928745361</v>
      </c>
      <c r="C57" s="37">
        <f t="shared" si="1"/>
        <v>5.8935259384614751</v>
      </c>
      <c r="D57" s="37">
        <f t="shared" si="1"/>
        <v>10.341764945808704</v>
      </c>
      <c r="E57" s="37">
        <f t="shared" si="1"/>
        <v>6.6316265080825332</v>
      </c>
      <c r="F57" s="37">
        <f t="shared" si="1"/>
        <v>11.288036338806711</v>
      </c>
      <c r="G57" s="37">
        <f t="shared" si="1"/>
        <v>5.6132985283470376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26824800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26370.983671766389</v>
      </c>
      <c r="D30" s="106">
        <v>287009.40000000002</v>
      </c>
      <c r="E30" s="106">
        <v>2436860.2000000002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102431.99999999991</v>
      </c>
      <c r="D31" s="106">
        <v>594147.6</v>
      </c>
      <c r="E31" s="106">
        <v>4176320.1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51153.234538343204</v>
      </c>
      <c r="C32" s="106">
        <v>1239607.1363055028</v>
      </c>
      <c r="D32" s="106">
        <v>1206811</v>
      </c>
      <c r="E32" s="106">
        <v>6125369.0999999996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187654.39999999988</v>
      </c>
      <c r="C33" s="106">
        <v>3437922.399999998</v>
      </c>
      <c r="D33" s="106">
        <v>2278884.6</v>
      </c>
      <c r="E33" s="106">
        <v>7980997.7999999998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833564.54896636668</v>
      </c>
      <c r="C34" s="106">
        <v>6607027.8759852946</v>
      </c>
      <c r="D34" s="106">
        <v>3717929.2</v>
      </c>
      <c r="E34" s="106">
        <v>9657709.0999999996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2076486.399999999</v>
      </c>
      <c r="C35" s="106">
        <v>10090935.999999991</v>
      </c>
      <c r="D35" s="106">
        <v>5284652.0999999996</v>
      </c>
      <c r="E35" s="106">
        <v>11398769.4</v>
      </c>
      <c r="F35" s="106">
        <v>858675</v>
      </c>
      <c r="G35" s="106">
        <v>11555801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4266612.4062882811</v>
      </c>
      <c r="C36" s="106">
        <v>12820903.787456654</v>
      </c>
      <c r="D36" s="106">
        <v>6942124.4000000004</v>
      </c>
      <c r="E36" s="106">
        <v>12910511.699999999</v>
      </c>
      <c r="F36" s="106">
        <v>3674729</v>
      </c>
      <c r="G36" s="106">
        <v>13748233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6994751.5999999959</v>
      </c>
      <c r="C37" s="106">
        <v>15080616.79999999</v>
      </c>
      <c r="D37" s="106">
        <v>8665158.5999999996</v>
      </c>
      <c r="E37" s="106">
        <v>14783676.699999999</v>
      </c>
      <c r="F37" s="106">
        <v>7604016</v>
      </c>
      <c r="G37" s="106">
        <v>16663443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9516741.6869577784</v>
      </c>
      <c r="C38" s="106">
        <v>16569984.639697189</v>
      </c>
      <c r="D38" s="106">
        <v>10462774.199999999</v>
      </c>
      <c r="E38" s="106">
        <v>16407497.5</v>
      </c>
      <c r="F38" s="106">
        <v>10120128</v>
      </c>
      <c r="G38" s="106">
        <v>18203612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11840014.799999982</v>
      </c>
      <c r="C39" s="106">
        <v>18177172.799999978</v>
      </c>
      <c r="D39" s="106">
        <v>12033329.9</v>
      </c>
      <c r="E39" s="106">
        <v>18065125</v>
      </c>
      <c r="F39" s="106">
        <v>11869238</v>
      </c>
      <c r="G39" s="106">
        <v>19454444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13693973.799651859</v>
      </c>
      <c r="C40" s="108">
        <v>21248059.799129408</v>
      </c>
      <c r="D40" s="106">
        <v>13380722.5</v>
      </c>
      <c r="E40" s="106">
        <v>20369673.899999999</v>
      </c>
      <c r="F40" s="106">
        <v>13533126</v>
      </c>
      <c r="G40" s="106">
        <v>22492108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15373403.19999999</v>
      </c>
      <c r="C41" s="109">
        <v>25172249.999999981</v>
      </c>
      <c r="D41" s="106">
        <v>15012969</v>
      </c>
      <c r="E41" s="106">
        <v>22850456.5</v>
      </c>
      <c r="F41" s="106">
        <v>15630918</v>
      </c>
      <c r="G41" s="106">
        <v>27712374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16961873.489852346</v>
      </c>
      <c r="C42" s="110">
        <v>29988426.554243285</v>
      </c>
      <c r="D42" s="106">
        <v>16645189.800000001</v>
      </c>
      <c r="E42" s="106">
        <v>26590359.699999999</v>
      </c>
      <c r="F42" s="106">
        <v>17293593</v>
      </c>
      <c r="G42" s="106">
        <v>32335257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18628438.399999987</v>
      </c>
      <c r="C43" s="109">
        <v>33750040.799999967</v>
      </c>
      <c r="D43" s="106">
        <v>19074514.100000001</v>
      </c>
      <c r="E43" s="106">
        <v>30282507.699999999</v>
      </c>
      <c r="F43" s="106">
        <v>18741548</v>
      </c>
      <c r="G43" s="106">
        <v>35114003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20622257.826922406</v>
      </c>
      <c r="C44" s="109">
        <v>35228055.478003159</v>
      </c>
      <c r="D44" s="106">
        <v>21622058.800000001</v>
      </c>
      <c r="E44" s="106">
        <v>33232881.800000001</v>
      </c>
      <c r="F44" s="106">
        <v>20381648</v>
      </c>
      <c r="G44" s="106">
        <v>35994092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22916691.999999981</v>
      </c>
      <c r="C45" s="109">
        <v>35938922.399999969</v>
      </c>
      <c r="D45" s="106">
        <v>24075976.800000001</v>
      </c>
      <c r="E45" s="106">
        <v>35061413.899999999</v>
      </c>
      <c r="F45" s="106">
        <v>22330694</v>
      </c>
      <c r="G45" s="106">
        <v>36168227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25748275.273948379</v>
      </c>
      <c r="C46" s="109">
        <v>36101071.29173366</v>
      </c>
      <c r="D46" s="106">
        <v>26498746.100000001</v>
      </c>
      <c r="E46" s="106">
        <v>35872414.5</v>
      </c>
      <c r="F46" s="106">
        <v>24666092</v>
      </c>
      <c r="G46" s="106">
        <v>36209200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28641122.399999995</v>
      </c>
      <c r="C47" s="109">
        <v>36170697.600000016</v>
      </c>
      <c r="D47" s="106">
        <v>28906160.399999999</v>
      </c>
      <c r="E47" s="106">
        <v>36168700.899999999</v>
      </c>
      <c r="F47" s="106">
        <v>27350172</v>
      </c>
      <c r="G47" s="106">
        <v>36209200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31258525.854932692</v>
      </c>
      <c r="C48" s="109">
        <v>36189231.089918554</v>
      </c>
      <c r="D48" s="106">
        <v>30911339.100000001</v>
      </c>
      <c r="E48" s="106">
        <v>36216443.299999997</v>
      </c>
      <c r="F48" s="106">
        <v>30346476</v>
      </c>
      <c r="G48" s="106">
        <v>36209200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33318817.600000001</v>
      </c>
      <c r="C49" s="109">
        <v>36198140.800000027</v>
      </c>
      <c r="D49" s="106">
        <v>32867330.300000001</v>
      </c>
      <c r="E49" s="106">
        <v>36216443.299999997</v>
      </c>
      <c r="F49" s="106">
        <v>32760156</v>
      </c>
      <c r="G49" s="106">
        <v>36209200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34628443.582185842</v>
      </c>
      <c r="C50" s="106">
        <v>36202740.163855456</v>
      </c>
      <c r="D50" s="106">
        <v>34244890.600000001</v>
      </c>
      <c r="E50" s="106">
        <v>36216443.299999997</v>
      </c>
      <c r="F50" s="106">
        <v>34286367</v>
      </c>
      <c r="G50" s="106">
        <v>36209200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35441227.599999987</v>
      </c>
      <c r="C51" s="106">
        <v>36204694.400000036</v>
      </c>
      <c r="D51" s="106">
        <v>35163866.399999999</v>
      </c>
      <c r="E51" s="106">
        <v>36216443.299999997</v>
      </c>
      <c r="F51" s="106">
        <v>35254956</v>
      </c>
      <c r="G51" s="106">
        <v>36209200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35830489.857727371</v>
      </c>
      <c r="C52" s="106"/>
      <c r="D52" s="106">
        <v>35632064</v>
      </c>
      <c r="E52" s="106">
        <v>36216443.299999997</v>
      </c>
      <c r="F52" s="106">
        <v>35769155</v>
      </c>
      <c r="G52" s="106">
        <v>36209200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36038806.800000019</v>
      </c>
      <c r="C53" s="106"/>
      <c r="D53" s="106">
        <v>35874053.200000003</v>
      </c>
      <c r="E53" s="106">
        <v>36216443.299999997</v>
      </c>
      <c r="F53" s="106">
        <v>36021545</v>
      </c>
      <c r="G53" s="106">
        <v>36209200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36121714.497406788</v>
      </c>
      <c r="C54" s="106"/>
      <c r="D54" s="106">
        <v>36064816.200000003</v>
      </c>
      <c r="E54" s="106">
        <v>36216443.299999997</v>
      </c>
      <c r="F54" s="106">
        <v>36157984</v>
      </c>
      <c r="G54" s="106">
        <v>36209200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36165308.400000036</v>
      </c>
      <c r="C55" s="106"/>
      <c r="D55" s="106">
        <v>36116042.399999999</v>
      </c>
      <c r="E55" s="106">
        <v>36216443.299999997</v>
      </c>
      <c r="F55" s="106">
        <v>36185436</v>
      </c>
      <c r="G55" s="106">
        <v>36209200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10.864986467542238</v>
      </c>
      <c r="C57" s="37">
        <f t="shared" si="1"/>
        <v>6.0393906175752781</v>
      </c>
      <c r="D57" s="37">
        <f t="shared" si="1"/>
        <v>10.536318408401558</v>
      </c>
      <c r="E57" s="37">
        <f t="shared" si="1"/>
        <v>6.683921406016764</v>
      </c>
      <c r="F57" s="37">
        <f t="shared" si="1"/>
        <v>11.263412791118268</v>
      </c>
      <c r="G57" s="37">
        <f t="shared" si="1"/>
        <v>5.5724268004745969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36209200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25989.359407206572</v>
      </c>
      <c r="D30" s="106">
        <v>330824.59999999998</v>
      </c>
      <c r="E30" s="106">
        <v>2835411.9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101605.59999999995</v>
      </c>
      <c r="D31" s="106">
        <v>629564.30000000005</v>
      </c>
      <c r="E31" s="106">
        <v>4872054.4000000004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49238.728989211646</v>
      </c>
      <c r="C32" s="106">
        <v>1553338.7670729305</v>
      </c>
      <c r="D32" s="106">
        <v>1500821.8</v>
      </c>
      <c r="E32" s="106">
        <v>7207689.5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183482.39999999988</v>
      </c>
      <c r="C33" s="106">
        <v>4389630.3999999966</v>
      </c>
      <c r="D33" s="106">
        <v>2924168.8</v>
      </c>
      <c r="E33" s="106">
        <v>9559960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956460.04832253873</v>
      </c>
      <c r="C34" s="106">
        <v>8525853.5047289543</v>
      </c>
      <c r="D34" s="106">
        <v>4618861.4000000004</v>
      </c>
      <c r="E34" s="106">
        <v>11748064.800000001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2498849.5999999987</v>
      </c>
      <c r="C35" s="106">
        <v>13053462.399999991</v>
      </c>
      <c r="D35" s="106">
        <v>6728209.5999999996</v>
      </c>
      <c r="E35" s="106">
        <v>13883874.4</v>
      </c>
      <c r="F35" s="106">
        <v>1008105</v>
      </c>
      <c r="G35" s="106">
        <v>14578694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5399305.669803679</v>
      </c>
      <c r="C36" s="106">
        <v>16518874.952200392</v>
      </c>
      <c r="D36" s="106">
        <v>8881021</v>
      </c>
      <c r="E36" s="106">
        <v>15914274.1</v>
      </c>
      <c r="F36" s="106">
        <v>4132076</v>
      </c>
      <c r="G36" s="106">
        <v>17441120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9022112.3999999911</v>
      </c>
      <c r="C37" s="106">
        <v>19364023.199999996</v>
      </c>
      <c r="D37" s="106">
        <v>11144107.199999999</v>
      </c>
      <c r="E37" s="106">
        <v>18249037</v>
      </c>
      <c r="F37" s="106">
        <v>9523136</v>
      </c>
      <c r="G37" s="106">
        <v>21454419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12209453.206048923</v>
      </c>
      <c r="C38" s="106">
        <v>21226706.091495465</v>
      </c>
      <c r="D38" s="106">
        <v>13217717.1</v>
      </c>
      <c r="E38" s="106">
        <v>20322298.100000001</v>
      </c>
      <c r="F38" s="106">
        <v>12841740</v>
      </c>
      <c r="G38" s="106">
        <v>23252217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15126859.999999994</v>
      </c>
      <c r="C39" s="106">
        <v>23264671.999999989</v>
      </c>
      <c r="D39" s="106">
        <v>15324693.699999999</v>
      </c>
      <c r="E39" s="106">
        <v>22542915</v>
      </c>
      <c r="F39" s="106">
        <v>14975196</v>
      </c>
      <c r="G39" s="106">
        <v>24396832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17523479.55846465</v>
      </c>
      <c r="C40" s="108">
        <v>27404596.007838398</v>
      </c>
      <c r="D40" s="106">
        <v>17206726.100000001</v>
      </c>
      <c r="E40" s="106">
        <v>25354298.100000001</v>
      </c>
      <c r="F40" s="106">
        <v>17226140</v>
      </c>
      <c r="G40" s="106">
        <v>28535324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19697300.799999982</v>
      </c>
      <c r="C41" s="109">
        <v>32716786.399999984</v>
      </c>
      <c r="D41" s="106">
        <v>19084730.5</v>
      </c>
      <c r="E41" s="106">
        <v>28759307.100000001</v>
      </c>
      <c r="F41" s="106">
        <v>19781152</v>
      </c>
      <c r="G41" s="106">
        <v>35698275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21713552.71005189</v>
      </c>
      <c r="C42" s="110">
        <v>39077116.397583053</v>
      </c>
      <c r="D42" s="106">
        <v>21257856.399999999</v>
      </c>
      <c r="E42" s="106">
        <v>32914949.399999999</v>
      </c>
      <c r="F42" s="106">
        <v>22348262</v>
      </c>
      <c r="G42" s="106">
        <v>42174777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23821992.399999987</v>
      </c>
      <c r="C43" s="109">
        <v>43820172.399999976</v>
      </c>
      <c r="D43" s="106">
        <v>23939373.5</v>
      </c>
      <c r="E43" s="106">
        <v>37358476.5</v>
      </c>
      <c r="F43" s="106">
        <v>23827715</v>
      </c>
      <c r="G43" s="106">
        <v>45375545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26331057.297617156</v>
      </c>
      <c r="C44" s="109">
        <v>45362946.410871178</v>
      </c>
      <c r="D44" s="106">
        <v>27157844.399999999</v>
      </c>
      <c r="E44" s="106">
        <v>41302287.700000003</v>
      </c>
      <c r="F44" s="106">
        <v>25824854</v>
      </c>
      <c r="G44" s="106">
        <v>46204691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29297031.199999981</v>
      </c>
      <c r="C45" s="109">
        <v>46070579.999999933</v>
      </c>
      <c r="D45" s="106">
        <v>30480304.100000001</v>
      </c>
      <c r="E45" s="106">
        <v>43652866.600000001</v>
      </c>
      <c r="F45" s="106">
        <v>28209081</v>
      </c>
      <c r="G45" s="106">
        <v>46348400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33307928.28303168</v>
      </c>
      <c r="C46" s="109">
        <v>46223209.563906603</v>
      </c>
      <c r="D46" s="106">
        <v>33744845</v>
      </c>
      <c r="E46" s="106">
        <v>45095124.600000001</v>
      </c>
      <c r="F46" s="106">
        <v>31450191</v>
      </c>
      <c r="G46" s="106">
        <v>46348400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37393339.199999973</v>
      </c>
      <c r="C47" s="109">
        <v>46291153.199999928</v>
      </c>
      <c r="D47" s="106">
        <v>36757980.399999999</v>
      </c>
      <c r="E47" s="106">
        <v>45824492.899999999</v>
      </c>
      <c r="F47" s="106">
        <v>35442448</v>
      </c>
      <c r="G47" s="106">
        <v>46348400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40776807.234505072</v>
      </c>
      <c r="C48" s="109">
        <v>46314787.144895583</v>
      </c>
      <c r="D48" s="106">
        <v>39368212.799999997</v>
      </c>
      <c r="E48" s="106">
        <v>46115080.600000001</v>
      </c>
      <c r="F48" s="106">
        <v>39281424</v>
      </c>
      <c r="G48" s="106">
        <v>46348400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43300443.599999979</v>
      </c>
      <c r="C49" s="109">
        <v>46327917.199999936</v>
      </c>
      <c r="D49" s="106">
        <v>42344520.100000001</v>
      </c>
      <c r="E49" s="106">
        <v>46246210.799999997</v>
      </c>
      <c r="F49" s="106">
        <v>42798358</v>
      </c>
      <c r="G49" s="106">
        <v>46348400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44803217.020407043</v>
      </c>
      <c r="C50" s="106">
        <v>46337436.449999943</v>
      </c>
      <c r="D50" s="106">
        <v>44131666.299999997</v>
      </c>
      <c r="E50" s="106">
        <v>46278993.399999999</v>
      </c>
      <c r="F50" s="106">
        <v>44581529</v>
      </c>
      <c r="G50" s="106">
        <v>46348400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45678767.199999951</v>
      </c>
      <c r="C51" s="106">
        <v>46342622.799999945</v>
      </c>
      <c r="D51" s="106">
        <v>45156156</v>
      </c>
      <c r="E51" s="106">
        <v>46351115</v>
      </c>
      <c r="F51" s="106">
        <v>45340416</v>
      </c>
      <c r="G51" s="106">
        <v>46348400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46036101.227308884</v>
      </c>
      <c r="C52" s="106"/>
      <c r="D52" s="106">
        <v>45781709.899999999</v>
      </c>
      <c r="E52" s="106">
        <v>46351115</v>
      </c>
      <c r="F52" s="106">
        <v>45907859</v>
      </c>
      <c r="G52" s="106">
        <v>46348400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46220427.599999927</v>
      </c>
      <c r="C53" s="106"/>
      <c r="D53" s="106">
        <v>46058678.899999999</v>
      </c>
      <c r="E53" s="106">
        <v>46344558.5</v>
      </c>
      <c r="F53" s="106">
        <v>46213094</v>
      </c>
      <c r="G53" s="106">
        <v>46348400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46299120.232443936</v>
      </c>
      <c r="C54" s="106"/>
      <c r="D54" s="106">
        <v>46222338.899999999</v>
      </c>
      <c r="E54" s="106">
        <v>46344558.5</v>
      </c>
      <c r="F54" s="106">
        <v>46317977</v>
      </c>
      <c r="G54" s="106">
        <v>46348400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46335877.99999994</v>
      </c>
      <c r="C55" s="106"/>
      <c r="D55" s="106">
        <v>46305219.399999999</v>
      </c>
      <c r="E55" s="106">
        <v>46344558.5</v>
      </c>
      <c r="F55" s="106">
        <v>46331088</v>
      </c>
      <c r="G55" s="106">
        <v>46348400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10.7951540991653</v>
      </c>
      <c r="C57" s="37">
        <f t="shared" si="1"/>
        <v>5.9527227687734241</v>
      </c>
      <c r="D57" s="37">
        <f t="shared" si="1"/>
        <v>10.613592007973359</v>
      </c>
      <c r="E57" s="37">
        <f t="shared" si="1"/>
        <v>6.8931940701457792</v>
      </c>
      <c r="F57" s="37">
        <f t="shared" si="1"/>
        <v>11.260296509826402</v>
      </c>
      <c r="G57" s="37">
        <f t="shared" si="1"/>
        <v>5.5731795531468808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46348400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44044.474602173359</v>
      </c>
      <c r="D30" s="106">
        <v>310889.40000000002</v>
      </c>
      <c r="E30" s="106">
        <v>3500439.3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171318.39999999988</v>
      </c>
      <c r="D31" s="106">
        <v>665075.4</v>
      </c>
      <c r="E31" s="106">
        <v>6136624.0999999996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48725.79446657373</v>
      </c>
      <c r="C32" s="106">
        <v>2215277.0156226619</v>
      </c>
      <c r="D32" s="106">
        <v>1562525.3</v>
      </c>
      <c r="E32" s="106">
        <v>9066477.3000000007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184254.39999999991</v>
      </c>
      <c r="C33" s="106">
        <v>6039716.799999998</v>
      </c>
      <c r="D33" s="106">
        <v>3010259.7</v>
      </c>
      <c r="E33" s="106">
        <v>11902815.800000001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1182448.559373752</v>
      </c>
      <c r="C34" s="106">
        <v>11001376.075005954</v>
      </c>
      <c r="D34" s="106">
        <v>5173841.2</v>
      </c>
      <c r="E34" s="106">
        <v>14587888.800000001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3188129.5999999978</v>
      </c>
      <c r="C35" s="106">
        <v>16256543.59999999</v>
      </c>
      <c r="D35" s="106">
        <v>7572472.9000000004</v>
      </c>
      <c r="E35" s="106">
        <v>17077681.100000001</v>
      </c>
      <c r="F35" s="106">
        <v>1242384</v>
      </c>
      <c r="G35" s="106">
        <v>17674118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6823750.8878803831</v>
      </c>
      <c r="C36" s="106">
        <v>20400970.221427139</v>
      </c>
      <c r="D36" s="106">
        <v>10267176.6</v>
      </c>
      <c r="E36" s="106">
        <v>19609390.699999999</v>
      </c>
      <c r="F36" s="106">
        <v>5007321</v>
      </c>
      <c r="G36" s="106">
        <v>20829753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11251729.599999996</v>
      </c>
      <c r="C37" s="106">
        <v>23724682.799999978</v>
      </c>
      <c r="D37" s="106">
        <v>12968851.4</v>
      </c>
      <c r="E37" s="106">
        <v>22169901.199999999</v>
      </c>
      <c r="F37" s="106">
        <v>11059795</v>
      </c>
      <c r="G37" s="106">
        <v>25784102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14966013.569104925</v>
      </c>
      <c r="C38" s="106">
        <v>25698873.057983465</v>
      </c>
      <c r="D38" s="106">
        <v>15369481.9</v>
      </c>
      <c r="E38" s="106">
        <v>24431209.399999999</v>
      </c>
      <c r="F38" s="106">
        <v>15318576</v>
      </c>
      <c r="G38" s="106">
        <v>28150137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18343609.999999989</v>
      </c>
      <c r="C39" s="106">
        <v>27887741.999999993</v>
      </c>
      <c r="D39" s="106">
        <v>17977592.300000001</v>
      </c>
      <c r="E39" s="106">
        <v>27045060.199999999</v>
      </c>
      <c r="F39" s="106">
        <v>18008668</v>
      </c>
      <c r="G39" s="106">
        <v>29356905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21243325.865878109</v>
      </c>
      <c r="C40" s="108">
        <v>33188740.482122336</v>
      </c>
      <c r="D40" s="106">
        <v>20376843.399999999</v>
      </c>
      <c r="E40" s="106">
        <v>30557484.300000001</v>
      </c>
      <c r="F40" s="106">
        <v>20475120</v>
      </c>
      <c r="G40" s="106">
        <v>33676396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23850741.599999983</v>
      </c>
      <c r="C41" s="109">
        <v>40064071.599999987</v>
      </c>
      <c r="D41" s="106">
        <v>22490214.800000001</v>
      </c>
      <c r="E41" s="106">
        <v>34574434.899999999</v>
      </c>
      <c r="F41" s="106">
        <v>24042892</v>
      </c>
      <c r="G41" s="106">
        <v>42047462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26114303.978689205</v>
      </c>
      <c r="C42" s="110">
        <v>47602934.346019246</v>
      </c>
      <c r="D42" s="106">
        <v>25001837.199999999</v>
      </c>
      <c r="E42" s="106">
        <v>39642099.600000001</v>
      </c>
      <c r="F42" s="106">
        <v>26769043</v>
      </c>
      <c r="G42" s="106">
        <v>50554080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28480774.79999999</v>
      </c>
      <c r="C43" s="109">
        <v>52909777.999999985</v>
      </c>
      <c r="D43" s="106">
        <v>27776790.600000001</v>
      </c>
      <c r="E43" s="106">
        <v>45317493.899999999</v>
      </c>
      <c r="F43" s="106">
        <v>28910073</v>
      </c>
      <c r="G43" s="106">
        <v>54910992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31466893.346504882</v>
      </c>
      <c r="C44" s="109">
        <v>54373481.787673637</v>
      </c>
      <c r="D44" s="106">
        <v>31301719.5</v>
      </c>
      <c r="E44" s="106">
        <v>49928801.799999997</v>
      </c>
      <c r="F44" s="106">
        <v>31035590</v>
      </c>
      <c r="G44" s="106">
        <v>56206291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35080893.199999981</v>
      </c>
      <c r="C45" s="109">
        <v>54985535.199999966</v>
      </c>
      <c r="D45" s="106">
        <v>35643699.899999999</v>
      </c>
      <c r="E45" s="106">
        <v>53014025.200000003</v>
      </c>
      <c r="F45" s="106">
        <v>33488352</v>
      </c>
      <c r="G45" s="106">
        <v>56424000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40044449.867318884</v>
      </c>
      <c r="C46" s="109">
        <v>55049753.991955526</v>
      </c>
      <c r="D46" s="106">
        <v>39694316.5</v>
      </c>
      <c r="E46" s="106">
        <v>54444084</v>
      </c>
      <c r="F46" s="106">
        <v>37361020</v>
      </c>
      <c r="G46" s="106">
        <v>56424000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45086916.399999976</v>
      </c>
      <c r="C47" s="109">
        <v>55072744.799999967</v>
      </c>
      <c r="D47" s="106">
        <v>43207252.700000003</v>
      </c>
      <c r="E47" s="106">
        <v>54911153.399999999</v>
      </c>
      <c r="F47" s="106">
        <v>42680505</v>
      </c>
      <c r="G47" s="106">
        <v>56424000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49208252.093970925</v>
      </c>
      <c r="C48" s="109">
        <v>55073681.747587703</v>
      </c>
      <c r="D48" s="106">
        <v>46926182</v>
      </c>
      <c r="E48" s="106">
        <v>55069439.5</v>
      </c>
      <c r="F48" s="106">
        <v>47628019</v>
      </c>
      <c r="G48" s="106">
        <v>56424000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52133405.199999958</v>
      </c>
      <c r="C49" s="109">
        <v>55073999.999999963</v>
      </c>
      <c r="D49" s="106">
        <v>50127518.299999997</v>
      </c>
      <c r="E49" s="106">
        <v>55085017</v>
      </c>
      <c r="F49" s="106">
        <v>52265625</v>
      </c>
      <c r="G49" s="106">
        <v>56424000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53615727.101816513</v>
      </c>
      <c r="C50" s="106">
        <v>55073999.999999963</v>
      </c>
      <c r="D50" s="106">
        <v>52358795</v>
      </c>
      <c r="E50" s="106">
        <v>55085017</v>
      </c>
      <c r="F50" s="106">
        <v>53987212</v>
      </c>
      <c r="G50" s="106">
        <v>56424000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54448102.79999999</v>
      </c>
      <c r="C51" s="106">
        <v>55073999.999999963</v>
      </c>
      <c r="D51" s="106">
        <v>53798641.299999997</v>
      </c>
      <c r="E51" s="106">
        <v>55085017</v>
      </c>
      <c r="F51" s="106">
        <v>55575984</v>
      </c>
      <c r="G51" s="106">
        <v>56424000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54815238.01344382</v>
      </c>
      <c r="C52" s="106"/>
      <c r="D52" s="106">
        <v>54527505.5</v>
      </c>
      <c r="E52" s="106">
        <v>55085017</v>
      </c>
      <c r="F52" s="106">
        <v>56057500</v>
      </c>
      <c r="G52" s="106">
        <v>56424000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54995128.799999967</v>
      </c>
      <c r="C53" s="106"/>
      <c r="D53" s="106">
        <v>54812666.5</v>
      </c>
      <c r="E53" s="106">
        <v>55085017</v>
      </c>
      <c r="F53" s="106">
        <v>56307158</v>
      </c>
      <c r="G53" s="106">
        <v>56424000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55050620.915538989</v>
      </c>
      <c r="C54" s="106"/>
      <c r="D54" s="106">
        <v>54950097.200000003</v>
      </c>
      <c r="E54" s="106">
        <v>55085017</v>
      </c>
      <c r="F54" s="106">
        <v>56376076</v>
      </c>
      <c r="G54" s="106">
        <v>56424000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55072744.799999967</v>
      </c>
      <c r="C55" s="106"/>
      <c r="D55" s="106">
        <v>55030495.700000003</v>
      </c>
      <c r="E55" s="106">
        <v>55085017</v>
      </c>
      <c r="F55" s="106">
        <v>56392051</v>
      </c>
      <c r="G55" s="106">
        <v>56424000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10.712942639186757</v>
      </c>
      <c r="C57" s="37">
        <f t="shared" si="1"/>
        <v>5.7956269350019678</v>
      </c>
      <c r="D57" s="37">
        <f t="shared" si="1"/>
        <v>10.728665765683974</v>
      </c>
      <c r="E57" s="37">
        <f t="shared" si="1"/>
        <v>6.7960998239698585</v>
      </c>
      <c r="F57" s="37">
        <f t="shared" si="1"/>
        <v>11.235698691379124</v>
      </c>
      <c r="G57" s="37">
        <f t="shared" si="1"/>
        <v>5.609029222853172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55074000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107178.11822864546</v>
      </c>
      <c r="D30" s="106">
        <v>435744.7</v>
      </c>
      <c r="E30" s="106">
        <v>4636977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404988.7999999997</v>
      </c>
      <c r="D31" s="106">
        <v>906331.7</v>
      </c>
      <c r="E31" s="106">
        <v>7994534.9000000004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164594.39603138182</v>
      </c>
      <c r="C32" s="106">
        <v>2654595.6457346841</v>
      </c>
      <c r="D32" s="106">
        <v>2012343.3</v>
      </c>
      <c r="E32" s="106">
        <v>12118290.9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578629.59999999939</v>
      </c>
      <c r="C33" s="106">
        <v>6913597.599999995</v>
      </c>
      <c r="D33" s="106">
        <v>4100871.4</v>
      </c>
      <c r="E33" s="106">
        <v>15907435.9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1862745.565954301</v>
      </c>
      <c r="C34" s="106">
        <v>13339035.454302561</v>
      </c>
      <c r="D34" s="106">
        <v>6972500.0999999996</v>
      </c>
      <c r="E34" s="106">
        <v>19527063.800000001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4198378.3999999994</v>
      </c>
      <c r="C35" s="106">
        <v>20495533.999999981</v>
      </c>
      <c r="D35" s="106">
        <v>10327715.1</v>
      </c>
      <c r="E35" s="106">
        <v>23087151.800000001</v>
      </c>
      <c r="F35" s="106">
        <v>1886646</v>
      </c>
      <c r="G35" s="106">
        <v>23922400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8252426.9827928441</v>
      </c>
      <c r="C36" s="106">
        <v>26040079.594612163</v>
      </c>
      <c r="D36" s="106">
        <v>13914066</v>
      </c>
      <c r="E36" s="106">
        <v>26380226.399999999</v>
      </c>
      <c r="F36" s="106">
        <v>7574684</v>
      </c>
      <c r="G36" s="106">
        <v>28143328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13451640.799999986</v>
      </c>
      <c r="C37" s="106">
        <v>30809289.199999977</v>
      </c>
      <c r="D37" s="106">
        <v>17542534.100000001</v>
      </c>
      <c r="E37" s="106">
        <v>29895332.699999999</v>
      </c>
      <c r="F37" s="106">
        <v>15090112</v>
      </c>
      <c r="G37" s="106">
        <v>34128739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18761873.663449377</v>
      </c>
      <c r="C38" s="106">
        <v>34373737.131057091</v>
      </c>
      <c r="D38" s="106">
        <v>20958066.800000001</v>
      </c>
      <c r="E38" s="106">
        <v>32985609.899999999</v>
      </c>
      <c r="F38" s="106">
        <v>20474537</v>
      </c>
      <c r="G38" s="106">
        <v>37777276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23832072.399999984</v>
      </c>
      <c r="C39" s="106">
        <v>38217811.199999966</v>
      </c>
      <c r="D39" s="106">
        <v>24365798</v>
      </c>
      <c r="E39" s="106">
        <v>36467178.200000003</v>
      </c>
      <c r="F39" s="106">
        <v>24164665</v>
      </c>
      <c r="G39" s="106">
        <v>41080089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27849930.402479734</v>
      </c>
      <c r="C40" s="108">
        <v>44583395.286243126</v>
      </c>
      <c r="D40" s="106">
        <v>27532514.5</v>
      </c>
      <c r="E40" s="106">
        <v>40871465.5</v>
      </c>
      <c r="F40" s="106">
        <v>27772131</v>
      </c>
      <c r="G40" s="106">
        <v>47019228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31506059.999999981</v>
      </c>
      <c r="C41" s="109">
        <v>52437059.599999957</v>
      </c>
      <c r="D41" s="106">
        <v>30286102</v>
      </c>
      <c r="E41" s="106">
        <v>46293889.200000003</v>
      </c>
      <c r="F41" s="106">
        <v>32083520</v>
      </c>
      <c r="G41" s="106">
        <v>56093779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35029530.96442461</v>
      </c>
      <c r="C42" s="110">
        <v>62179291.833126433</v>
      </c>
      <c r="D42" s="106">
        <v>33475178.199999999</v>
      </c>
      <c r="E42" s="106">
        <v>53781439.5</v>
      </c>
      <c r="F42" s="106">
        <v>35780406</v>
      </c>
      <c r="G42" s="106">
        <v>66613084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38609021.599999942</v>
      </c>
      <c r="C43" s="109">
        <v>69946707.199999958</v>
      </c>
      <c r="D43" s="106">
        <v>37504033.600000001</v>
      </c>
      <c r="E43" s="106">
        <v>61408604.899999999</v>
      </c>
      <c r="F43" s="106">
        <v>39028633</v>
      </c>
      <c r="G43" s="106">
        <v>72623968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42464792.271934599</v>
      </c>
      <c r="C44" s="109">
        <v>73345896.984163791</v>
      </c>
      <c r="D44" s="106">
        <v>42488105.600000001</v>
      </c>
      <c r="E44" s="106">
        <v>68083672.700000003</v>
      </c>
      <c r="F44" s="106">
        <v>42205635</v>
      </c>
      <c r="G44" s="106">
        <v>74771603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46784371.599999979</v>
      </c>
      <c r="C45" s="109">
        <v>74959801.599999934</v>
      </c>
      <c r="D45" s="106">
        <v>48003344.700000003</v>
      </c>
      <c r="E45" s="106">
        <v>72591956.799999997</v>
      </c>
      <c r="F45" s="106">
        <v>45788665</v>
      </c>
      <c r="G45" s="106">
        <v>75204665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52222614.606486209</v>
      </c>
      <c r="C46" s="109">
        <v>75214101.076597914</v>
      </c>
      <c r="D46" s="106">
        <v>52856121.600000001</v>
      </c>
      <c r="E46" s="106">
        <v>74676583.299999997</v>
      </c>
      <c r="F46" s="106">
        <v>50313206</v>
      </c>
      <c r="G46" s="106">
        <v>75318000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57998890.799999997</v>
      </c>
      <c r="C47" s="109">
        <v>75309291.99999994</v>
      </c>
      <c r="D47" s="106">
        <v>58207305.5</v>
      </c>
      <c r="E47" s="106">
        <v>75187730.299999997</v>
      </c>
      <c r="F47" s="106">
        <v>56010598</v>
      </c>
      <c r="G47" s="106">
        <v>75318000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63726728.335981868</v>
      </c>
      <c r="C48" s="109">
        <v>75315770.075933293</v>
      </c>
      <c r="D48" s="106">
        <v>63864241.600000001</v>
      </c>
      <c r="E48" s="106">
        <v>75269108.200000003</v>
      </c>
      <c r="F48" s="106">
        <v>61395542</v>
      </c>
      <c r="G48" s="106">
        <v>75318000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68430465.999999925</v>
      </c>
      <c r="C49" s="109">
        <v>75317999.999999955</v>
      </c>
      <c r="D49" s="106">
        <v>68256829</v>
      </c>
      <c r="E49" s="106">
        <v>75333066.599999994</v>
      </c>
      <c r="F49" s="106">
        <v>66300115</v>
      </c>
      <c r="G49" s="106">
        <v>75318000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71444402.74592559</v>
      </c>
      <c r="C50" s="106">
        <v>75317999.999999955</v>
      </c>
      <c r="D50" s="106">
        <v>71689000.200000003</v>
      </c>
      <c r="E50" s="106">
        <v>75333066.599999994</v>
      </c>
      <c r="F50" s="106">
        <v>70724316</v>
      </c>
      <c r="G50" s="106">
        <v>75318000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73378773.199999928</v>
      </c>
      <c r="C51" s="106">
        <v>75317999.999999955</v>
      </c>
      <c r="D51" s="106">
        <v>73651949.599999994</v>
      </c>
      <c r="E51" s="106">
        <v>75333066.599999994</v>
      </c>
      <c r="F51" s="106">
        <v>73104339</v>
      </c>
      <c r="G51" s="106">
        <v>75318000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74401520.701874152</v>
      </c>
      <c r="C52" s="106"/>
      <c r="D52" s="106">
        <v>74616004.799999997</v>
      </c>
      <c r="E52" s="106">
        <v>75333066.599999994</v>
      </c>
      <c r="F52" s="106">
        <v>74516860</v>
      </c>
      <c r="G52" s="106">
        <v>75318000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74957916.399999946</v>
      </c>
      <c r="C53" s="106"/>
      <c r="D53" s="106">
        <v>75031734.299999997</v>
      </c>
      <c r="E53" s="106">
        <v>75333066.599999994</v>
      </c>
      <c r="F53" s="106">
        <v>74913011</v>
      </c>
      <c r="G53" s="106">
        <v>75318000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75173603.608322173</v>
      </c>
      <c r="C54" s="106"/>
      <c r="D54" s="106">
        <v>75212429.700000003</v>
      </c>
      <c r="E54" s="106">
        <v>75333066.599999994</v>
      </c>
      <c r="F54" s="106">
        <v>75247295</v>
      </c>
      <c r="G54" s="106">
        <v>75318000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75275499.599999949</v>
      </c>
      <c r="C55" s="106"/>
      <c r="D55" s="106">
        <v>75290427.700000003</v>
      </c>
      <c r="E55" s="106">
        <v>75333066.599999994</v>
      </c>
      <c r="F55" s="106">
        <v>75318000</v>
      </c>
      <c r="G55" s="106">
        <v>75318000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11.090827695412202</v>
      </c>
      <c r="C57" s="37">
        <f t="shared" si="1"/>
        <v>6.0318682620582944</v>
      </c>
      <c r="D57" s="37">
        <f t="shared" si="1"/>
        <v>10.973735675467701</v>
      </c>
      <c r="E57" s="37">
        <f t="shared" si="1"/>
        <v>6.8673664837513044</v>
      </c>
      <c r="F57" s="37">
        <f t="shared" si="1"/>
        <v>11.436050753434657</v>
      </c>
      <c r="G57" s="37">
        <f t="shared" si="1"/>
        <v>5.6487714095879964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75318000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79957.288243064657</v>
      </c>
      <c r="D30" s="106">
        <v>516813.8</v>
      </c>
      <c r="E30" s="106">
        <v>5094394.9000000004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307507.19999999972</v>
      </c>
      <c r="D31" s="106">
        <v>1005359.5</v>
      </c>
      <c r="E31" s="106">
        <v>8917956.4000000004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147551.26451486041</v>
      </c>
      <c r="C32" s="106">
        <v>2778474.744038492</v>
      </c>
      <c r="D32" s="106">
        <v>2179712.7000000002</v>
      </c>
      <c r="E32" s="106">
        <v>13925089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530227.19999999949</v>
      </c>
      <c r="C33" s="106">
        <v>7674163.1999999965</v>
      </c>
      <c r="D33" s="106">
        <v>4696184</v>
      </c>
      <c r="E33" s="106">
        <v>18524178.399999999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1960893.3076279184</v>
      </c>
      <c r="C34" s="106">
        <v>15619482.407613618</v>
      </c>
      <c r="D34" s="106">
        <v>8291757.5999999996</v>
      </c>
      <c r="E34" s="106">
        <v>22988072.800000001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4687411.1999999965</v>
      </c>
      <c r="C35" s="106">
        <v>24730060.799999993</v>
      </c>
      <c r="D35" s="106">
        <v>12602021.199999999</v>
      </c>
      <c r="E35" s="106">
        <v>27660905</v>
      </c>
      <c r="F35" s="106">
        <v>2253619</v>
      </c>
      <c r="G35" s="106">
        <v>29798400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9721422.6927570608</v>
      </c>
      <c r="C36" s="106">
        <v>31878044.08501998</v>
      </c>
      <c r="D36" s="106">
        <v>17197423.5</v>
      </c>
      <c r="E36" s="106">
        <v>32002509.300000001</v>
      </c>
      <c r="F36" s="106">
        <v>9052569</v>
      </c>
      <c r="G36" s="106">
        <v>35394355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16309708.799999988</v>
      </c>
      <c r="C37" s="106">
        <v>38037504.000000007</v>
      </c>
      <c r="D37" s="106">
        <v>21686513.300000001</v>
      </c>
      <c r="E37" s="106">
        <v>36103220.600000001</v>
      </c>
      <c r="F37" s="106">
        <v>18656870</v>
      </c>
      <c r="G37" s="106">
        <v>42531225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23034455.699134018</v>
      </c>
      <c r="C38" s="106">
        <v>42610174.940376796</v>
      </c>
      <c r="D38" s="106">
        <v>26018899.800000001</v>
      </c>
      <c r="E38" s="106">
        <v>40492757.799999997</v>
      </c>
      <c r="F38" s="106">
        <v>25737216</v>
      </c>
      <c r="G38" s="106">
        <v>47542272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29464166.39999998</v>
      </c>
      <c r="C39" s="106">
        <v>47406489.599999964</v>
      </c>
      <c r="D39" s="106">
        <v>30172460.100000001</v>
      </c>
      <c r="E39" s="106">
        <v>44668440.899999999</v>
      </c>
      <c r="F39" s="106">
        <v>30624153</v>
      </c>
      <c r="G39" s="106">
        <v>51163545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34529890.417878039</v>
      </c>
      <c r="C40" s="108">
        <v>54633457.545488641</v>
      </c>
      <c r="D40" s="106">
        <v>34341998</v>
      </c>
      <c r="E40" s="106">
        <v>49631942.399999999</v>
      </c>
      <c r="F40" s="106">
        <v>34927411</v>
      </c>
      <c r="G40" s="106">
        <v>59018035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39156172.799999975</v>
      </c>
      <c r="C41" s="109">
        <v>63676569.599999942</v>
      </c>
      <c r="D41" s="106">
        <v>37763661.5</v>
      </c>
      <c r="E41" s="106">
        <v>56163091.799999997</v>
      </c>
      <c r="F41" s="106">
        <v>39776256</v>
      </c>
      <c r="G41" s="106">
        <v>70041600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43723871.11923524</v>
      </c>
      <c r="C42" s="110">
        <v>76246824.717099264</v>
      </c>
      <c r="D42" s="106">
        <v>41440966.600000001</v>
      </c>
      <c r="E42" s="106">
        <v>64584513.700000003</v>
      </c>
      <c r="F42" s="106">
        <v>44483788</v>
      </c>
      <c r="G42" s="106">
        <v>83033702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48287078.399999999</v>
      </c>
      <c r="C43" s="109">
        <v>86961100.799999893</v>
      </c>
      <c r="D43" s="106">
        <v>46201061</v>
      </c>
      <c r="E43" s="106">
        <v>75266150.799999997</v>
      </c>
      <c r="F43" s="106">
        <v>49384243</v>
      </c>
      <c r="G43" s="106">
        <v>90798489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52851255.260479867</v>
      </c>
      <c r="C44" s="109">
        <v>92196639.573811889</v>
      </c>
      <c r="D44" s="106">
        <v>51819643.899999999</v>
      </c>
      <c r="E44" s="106">
        <v>84901870</v>
      </c>
      <c r="F44" s="106">
        <v>53413478</v>
      </c>
      <c r="G44" s="106">
        <v>94766284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57940991.999999948</v>
      </c>
      <c r="C45" s="109">
        <v>94802073.599999905</v>
      </c>
      <c r="D45" s="106">
        <v>59273806.799999997</v>
      </c>
      <c r="E45" s="106">
        <v>90662407.700000003</v>
      </c>
      <c r="F45" s="106">
        <v>57391104</v>
      </c>
      <c r="G45" s="106">
        <v>95404032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64677687.216114603</v>
      </c>
      <c r="C46" s="109">
        <v>95268822.972546741</v>
      </c>
      <c r="D46" s="106">
        <v>66658528.5</v>
      </c>
      <c r="E46" s="106">
        <v>93715972</v>
      </c>
      <c r="F46" s="106">
        <v>62271897</v>
      </c>
      <c r="G46" s="106">
        <v>95539200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72121497.59999992</v>
      </c>
      <c r="C47" s="109">
        <v>95458252.799999893</v>
      </c>
      <c r="D47" s="106">
        <v>73756268.099999994</v>
      </c>
      <c r="E47" s="106">
        <v>94616862.599999994</v>
      </c>
      <c r="F47" s="106">
        <v>68805427</v>
      </c>
      <c r="G47" s="106">
        <v>95539200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80003182.061514571</v>
      </c>
      <c r="C48" s="109">
        <v>95495421.339554206</v>
      </c>
      <c r="D48" s="106">
        <v>80412780.200000003</v>
      </c>
      <c r="E48" s="106">
        <v>95233843.599999994</v>
      </c>
      <c r="F48" s="106">
        <v>76868812</v>
      </c>
      <c r="G48" s="106">
        <v>95539200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86575257.599999934</v>
      </c>
      <c r="C49" s="109">
        <v>95513395.199999928</v>
      </c>
      <c r="D49" s="106">
        <v>86009854.799999997</v>
      </c>
      <c r="E49" s="106">
        <v>95423116.599999994</v>
      </c>
      <c r="F49" s="106">
        <v>83950387</v>
      </c>
      <c r="G49" s="106">
        <v>95539200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90648457.615334228</v>
      </c>
      <c r="C50" s="106">
        <v>95524578.786206827</v>
      </c>
      <c r="D50" s="106">
        <v>90990562.900000006</v>
      </c>
      <c r="E50" s="106">
        <v>95436636.099999994</v>
      </c>
      <c r="F50" s="106">
        <v>89314099</v>
      </c>
      <c r="G50" s="106">
        <v>95539200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93191577.599999979</v>
      </c>
      <c r="C51" s="106">
        <v>95529523.199999928</v>
      </c>
      <c r="D51" s="106">
        <v>93646530.900000006</v>
      </c>
      <c r="E51" s="106">
        <v>95490714.099999994</v>
      </c>
      <c r="F51" s="106">
        <v>92903424</v>
      </c>
      <c r="G51" s="106">
        <v>95539200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94434108.932683095</v>
      </c>
      <c r="C52" s="106"/>
      <c r="D52" s="106">
        <v>94761275.5</v>
      </c>
      <c r="E52" s="106">
        <v>95490714.099999994</v>
      </c>
      <c r="F52" s="106">
        <v>94278451</v>
      </c>
      <c r="G52" s="106">
        <v>95539200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95095603.199999958</v>
      </c>
      <c r="C53" s="106"/>
      <c r="D53" s="106">
        <v>95297139.400000006</v>
      </c>
      <c r="E53" s="106">
        <v>95490714.099999994</v>
      </c>
      <c r="F53" s="106">
        <v>95214796</v>
      </c>
      <c r="G53" s="106">
        <v>95539200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95350790.910233065</v>
      </c>
      <c r="C54" s="106"/>
      <c r="D54" s="106">
        <v>95436636.099999994</v>
      </c>
      <c r="E54" s="106">
        <v>95490714.099999994</v>
      </c>
      <c r="F54" s="106">
        <v>95512166</v>
      </c>
      <c r="G54" s="106">
        <v>95539200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95475148.799999967</v>
      </c>
      <c r="C55" s="106"/>
      <c r="D55" s="106">
        <v>95477194.599999994</v>
      </c>
      <c r="E55" s="106">
        <v>95490714.099999994</v>
      </c>
      <c r="F55" s="106">
        <v>95512166</v>
      </c>
      <c r="G55" s="106">
        <v>95539200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11.307019245735477</v>
      </c>
      <c r="C57" s="37">
        <f t="shared" si="1"/>
        <v>6.2722317083521997</v>
      </c>
      <c r="D57" s="37">
        <f t="shared" si="1"/>
        <v>11.03240359639261</v>
      </c>
      <c r="E57" s="37">
        <f t="shared" si="1"/>
        <v>7.2279366242813765</v>
      </c>
      <c r="F57" s="37">
        <f t="shared" si="1"/>
        <v>11.71514231464287</v>
      </c>
      <c r="G57" s="37">
        <f t="shared" si="1"/>
        <v>5.7300515855231442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95539200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132392.32352298699</v>
      </c>
      <c r="D30" s="106">
        <v>569529.9</v>
      </c>
      <c r="E30" s="106">
        <v>5468658.5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16395.19999999999</v>
      </c>
      <c r="C31" s="106">
        <v>504152.39999999973</v>
      </c>
      <c r="D31" s="106">
        <v>900716.1</v>
      </c>
      <c r="E31" s="106">
        <v>10660543.300000001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216685.79386301845</v>
      </c>
      <c r="C32" s="106">
        <v>3730141.1618611035</v>
      </c>
      <c r="D32" s="106">
        <v>2399249.4</v>
      </c>
      <c r="E32" s="106">
        <v>17231832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731836.79999999946</v>
      </c>
      <c r="C33" s="106">
        <v>10000027.59999999</v>
      </c>
      <c r="D33" s="106">
        <v>4873649.9000000004</v>
      </c>
      <c r="E33" s="106">
        <v>23018887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2548069.376897187</v>
      </c>
      <c r="C34" s="106">
        <v>20026927.391249083</v>
      </c>
      <c r="D34" s="106">
        <v>8988060</v>
      </c>
      <c r="E34" s="106">
        <v>28517926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5987604.3999999957</v>
      </c>
      <c r="C35" s="106">
        <v>31286346.399999969</v>
      </c>
      <c r="D35" s="106">
        <v>14427853.6</v>
      </c>
      <c r="E35" s="106">
        <v>34015356.700000003</v>
      </c>
      <c r="F35" s="106">
        <v>2578716</v>
      </c>
      <c r="G35" s="106">
        <v>36225206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12446457.834590387</v>
      </c>
      <c r="C36" s="106">
        <v>39737182.452286974</v>
      </c>
      <c r="D36" s="106">
        <v>19892164</v>
      </c>
      <c r="E36" s="106">
        <v>39178307.700000003</v>
      </c>
      <c r="F36" s="106">
        <v>11080432</v>
      </c>
      <c r="G36" s="106">
        <v>43020697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20756669.599999979</v>
      </c>
      <c r="C37" s="106">
        <v>46974048.799999967</v>
      </c>
      <c r="D37" s="106">
        <v>25536296.100000001</v>
      </c>
      <c r="E37" s="106">
        <v>44198658.899999999</v>
      </c>
      <c r="F37" s="106">
        <v>23752636</v>
      </c>
      <c r="G37" s="106">
        <v>52346835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28749631.646564689</v>
      </c>
      <c r="C38" s="106">
        <v>52490455.932991922</v>
      </c>
      <c r="D38" s="106">
        <v>30649728.300000001</v>
      </c>
      <c r="E38" s="106">
        <v>49256793.799999997</v>
      </c>
      <c r="F38" s="106">
        <v>31224508</v>
      </c>
      <c r="G38" s="106">
        <v>57693116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36324821.999999978</v>
      </c>
      <c r="C39" s="106">
        <v>58378160.799999952</v>
      </c>
      <c r="D39" s="106">
        <v>35831409.5</v>
      </c>
      <c r="E39" s="106">
        <v>53872969.799999997</v>
      </c>
      <c r="F39" s="106">
        <v>36833436</v>
      </c>
      <c r="G39" s="106">
        <v>62065334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42536741.477505863</v>
      </c>
      <c r="C40" s="108">
        <v>67557579.574541211</v>
      </c>
      <c r="D40" s="106">
        <v>40747259.899999999</v>
      </c>
      <c r="E40" s="106">
        <v>59049987.600000001</v>
      </c>
      <c r="F40" s="106">
        <v>42247068</v>
      </c>
      <c r="G40" s="106">
        <v>70956841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48221472.799999967</v>
      </c>
      <c r="C41" s="109">
        <v>79023679.999999955</v>
      </c>
      <c r="D41" s="106">
        <v>45150255.700000003</v>
      </c>
      <c r="E41" s="106">
        <v>66775118.200000003</v>
      </c>
      <c r="F41" s="106">
        <v>48380643</v>
      </c>
      <c r="G41" s="106">
        <v>84896624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53681459.468694106</v>
      </c>
      <c r="C42" s="110">
        <v>94527806.912827894</v>
      </c>
      <c r="D42" s="106">
        <v>49658314.100000001</v>
      </c>
      <c r="E42" s="106">
        <v>78344326.5</v>
      </c>
      <c r="F42" s="106">
        <v>55075993</v>
      </c>
      <c r="G42" s="106">
        <v>100917312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59124605.99999997</v>
      </c>
      <c r="C43" s="109">
        <v>107225382.39999993</v>
      </c>
      <c r="D43" s="106">
        <v>54619258.299999997</v>
      </c>
      <c r="E43" s="106">
        <v>91855873.599999994</v>
      </c>
      <c r="F43" s="106">
        <v>59958870</v>
      </c>
      <c r="G43" s="106">
        <v>111179907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64631649.19152803</v>
      </c>
      <c r="C44" s="109">
        <v>112736746.16752073</v>
      </c>
      <c r="D44" s="106">
        <v>61712889.799999997</v>
      </c>
      <c r="E44" s="106">
        <v>104189785.2</v>
      </c>
      <c r="F44" s="106">
        <v>64451801</v>
      </c>
      <c r="G44" s="106">
        <v>114877990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70874925.199999928</v>
      </c>
      <c r="C45" s="109">
        <v>115348327.19999984</v>
      </c>
      <c r="D45" s="106">
        <v>69880702.5</v>
      </c>
      <c r="E45" s="106">
        <v>111870868.59999999</v>
      </c>
      <c r="F45" s="106">
        <v>69817856</v>
      </c>
      <c r="G45" s="106">
        <v>115782780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79491247.972556233</v>
      </c>
      <c r="C46" s="109">
        <v>115744737.82275471</v>
      </c>
      <c r="D46" s="106">
        <v>78422302.099999994</v>
      </c>
      <c r="E46" s="106">
        <v>114997191.40000001</v>
      </c>
      <c r="F46" s="106">
        <v>75535603</v>
      </c>
      <c r="G46" s="106">
        <v>115858809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88994298.799999923</v>
      </c>
      <c r="C47" s="109">
        <v>115888987.99999973</v>
      </c>
      <c r="D47" s="106">
        <v>88186392.5</v>
      </c>
      <c r="E47" s="106">
        <v>115701602.7</v>
      </c>
      <c r="F47" s="106">
        <v>85726832</v>
      </c>
      <c r="G47" s="106">
        <v>115891600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98672885.574438989</v>
      </c>
      <c r="C48" s="109">
        <v>115890943.86044258</v>
      </c>
      <c r="D48" s="106">
        <v>96848729.700000003</v>
      </c>
      <c r="E48" s="106">
        <v>115816392.09999999</v>
      </c>
      <c r="F48" s="106">
        <v>94239641</v>
      </c>
      <c r="G48" s="106">
        <v>115891600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106491258.79999989</v>
      </c>
      <c r="C49" s="109">
        <v>115891599.99999972</v>
      </c>
      <c r="D49" s="106">
        <v>104678684.5</v>
      </c>
      <c r="E49" s="106">
        <v>115898384.5</v>
      </c>
      <c r="F49" s="106">
        <v>102564387</v>
      </c>
      <c r="G49" s="106">
        <v>115891600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111119722.42672557</v>
      </c>
      <c r="C50" s="106">
        <v>115891599.99999972</v>
      </c>
      <c r="D50" s="106">
        <v>110641544.3</v>
      </c>
      <c r="E50" s="106">
        <v>115914783</v>
      </c>
      <c r="F50" s="106">
        <v>109291404</v>
      </c>
      <c r="G50" s="106">
        <v>115891600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113851641.99999984</v>
      </c>
      <c r="C51" s="106">
        <v>115891599.99999972</v>
      </c>
      <c r="D51" s="106">
        <v>113568192</v>
      </c>
      <c r="E51" s="106">
        <v>115914783</v>
      </c>
      <c r="F51" s="106">
        <v>113637740</v>
      </c>
      <c r="G51" s="106">
        <v>115891600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114984688.73508866</v>
      </c>
      <c r="C52" s="106"/>
      <c r="D52" s="106">
        <v>115172349.7</v>
      </c>
      <c r="E52" s="106">
        <v>115914783</v>
      </c>
      <c r="F52" s="106">
        <v>115281923</v>
      </c>
      <c r="G52" s="106">
        <v>115891600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115561987.99999975</v>
      </c>
      <c r="C53" s="106"/>
      <c r="D53" s="106">
        <v>115515994.40000001</v>
      </c>
      <c r="E53" s="106">
        <v>115914783</v>
      </c>
      <c r="F53" s="106">
        <v>115596486</v>
      </c>
      <c r="G53" s="106">
        <v>115891600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115795882.50154632</v>
      </c>
      <c r="C54" s="106"/>
      <c r="D54" s="106">
        <v>115685204.2</v>
      </c>
      <c r="E54" s="106">
        <v>115914783</v>
      </c>
      <c r="F54" s="106">
        <v>115848361</v>
      </c>
      <c r="G54" s="106">
        <v>115891600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115891599.99999972</v>
      </c>
      <c r="C55" s="106"/>
      <c r="D55" s="106">
        <v>115816392.09999999</v>
      </c>
      <c r="E55" s="106">
        <v>115914783</v>
      </c>
      <c r="F55" s="106">
        <v>115891600</v>
      </c>
      <c r="G55" s="106">
        <v>115891600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11.180060496004522</v>
      </c>
      <c r="C57" s="37">
        <f t="shared" si="1"/>
        <v>6.1464319682671835</v>
      </c>
      <c r="D57" s="37">
        <f t="shared" si="1"/>
        <v>11.288654580357685</v>
      </c>
      <c r="E57" s="37">
        <f t="shared" si="1"/>
        <v>7.2191401321166691</v>
      </c>
      <c r="F57" s="37">
        <f t="shared" si="1"/>
        <v>11.563963546797629</v>
      </c>
      <c r="G57" s="37">
        <f t="shared" si="1"/>
        <v>5.7465802590984199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115891600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37858.001674916057</v>
      </c>
      <c r="D30" s="106">
        <v>807892.8</v>
      </c>
      <c r="E30" s="106">
        <v>6511003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149353.1999999999</v>
      </c>
      <c r="D31" s="106">
        <v>1221735.5</v>
      </c>
      <c r="E31" s="106">
        <v>12893798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37060.393308845145</v>
      </c>
      <c r="C32" s="106">
        <v>3509266.7711608754</v>
      </c>
      <c r="D32" s="106">
        <v>2613045.7999999998</v>
      </c>
      <c r="E32" s="106">
        <v>20904835.399999999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143821.59999999989</v>
      </c>
      <c r="C33" s="106">
        <v>10730376.399999991</v>
      </c>
      <c r="D33" s="106">
        <v>6126119.5999999996</v>
      </c>
      <c r="E33" s="106">
        <v>28795643.899999999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1519410.8028340649</v>
      </c>
      <c r="C34" s="106">
        <v>24931903.63779356</v>
      </c>
      <c r="D34" s="106">
        <v>11530667.699999999</v>
      </c>
      <c r="E34" s="106">
        <v>35770565.299999997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4679813.9999999963</v>
      </c>
      <c r="C35" s="106">
        <v>41441615.599999972</v>
      </c>
      <c r="D35" s="106">
        <v>19492495.300000001</v>
      </c>
      <c r="E35" s="106">
        <v>42957677.899999999</v>
      </c>
      <c r="F35" s="106">
        <v>2071916</v>
      </c>
      <c r="G35" s="106">
        <v>48292915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13140675.745831974</v>
      </c>
      <c r="C36" s="106">
        <v>52944505.022321135</v>
      </c>
      <c r="D36" s="106">
        <v>26824763.399999999</v>
      </c>
      <c r="E36" s="106">
        <v>50491919.200000003</v>
      </c>
      <c r="F36" s="106">
        <v>11453510</v>
      </c>
      <c r="G36" s="106">
        <v>56255030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25024296.799999971</v>
      </c>
      <c r="C37" s="106">
        <v>62481799.99999997</v>
      </c>
      <c r="D37" s="106">
        <v>34255772.799999997</v>
      </c>
      <c r="E37" s="106">
        <v>58081147.399999999</v>
      </c>
      <c r="F37" s="106">
        <v>29843801</v>
      </c>
      <c r="G37" s="106">
        <v>70651116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36303304.158429548</v>
      </c>
      <c r="C38" s="106">
        <v>69645504.009064168</v>
      </c>
      <c r="D38" s="106">
        <v>41215070.200000003</v>
      </c>
      <c r="E38" s="106">
        <v>64913758.799999997</v>
      </c>
      <c r="F38" s="106">
        <v>40878233</v>
      </c>
      <c r="G38" s="106">
        <v>77566006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46957724.79999996</v>
      </c>
      <c r="C39" s="106">
        <v>76898355.599999934</v>
      </c>
      <c r="D39" s="106">
        <v>48094689.299999997</v>
      </c>
      <c r="E39" s="106">
        <v>70267909.599999994</v>
      </c>
      <c r="F39" s="106">
        <v>48768243</v>
      </c>
      <c r="G39" s="106">
        <v>80312796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55589096.175780751</v>
      </c>
      <c r="C40" s="108">
        <v>86409261.807199031</v>
      </c>
      <c r="D40" s="106">
        <v>54975545.5</v>
      </c>
      <c r="E40" s="106">
        <v>74452194.400000006</v>
      </c>
      <c r="F40" s="106">
        <v>55011920</v>
      </c>
      <c r="G40" s="106">
        <v>90045667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63120055.199999988</v>
      </c>
      <c r="C41" s="109">
        <v>99050858.399999931</v>
      </c>
      <c r="D41" s="106">
        <v>61036645.700000003</v>
      </c>
      <c r="E41" s="106">
        <v>84900876.200000003</v>
      </c>
      <c r="F41" s="106">
        <v>63770585</v>
      </c>
      <c r="G41" s="106">
        <v>110675264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69663175.703631669</v>
      </c>
      <c r="C42" s="110">
        <v>123902877.5409185</v>
      </c>
      <c r="D42" s="106">
        <v>66615358.299999997</v>
      </c>
      <c r="E42" s="106">
        <v>100754613.3</v>
      </c>
      <c r="F42" s="106">
        <v>72367081</v>
      </c>
      <c r="G42" s="106">
        <v>136649555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75797121.999999955</v>
      </c>
      <c r="C43" s="109">
        <v>145455880.79999977</v>
      </c>
      <c r="D43" s="106">
        <v>72007263.900000006</v>
      </c>
      <c r="E43" s="106">
        <v>121111905.59999999</v>
      </c>
      <c r="F43" s="106">
        <v>78355136</v>
      </c>
      <c r="G43" s="106">
        <v>151698624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81467050.672584102</v>
      </c>
      <c r="C44" s="109">
        <v>152559640.48044157</v>
      </c>
      <c r="D44" s="106">
        <v>79508698.5</v>
      </c>
      <c r="E44" s="106">
        <v>137278134</v>
      </c>
      <c r="F44" s="106">
        <v>82681100</v>
      </c>
      <c r="G44" s="106">
        <v>155741113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88266575.999999911</v>
      </c>
      <c r="C45" s="109">
        <v>155707246.80000001</v>
      </c>
      <c r="D45" s="106">
        <v>90842477.299999997</v>
      </c>
      <c r="E45" s="106">
        <v>149455222.19999999</v>
      </c>
      <c r="F45" s="106">
        <v>88469881</v>
      </c>
      <c r="G45" s="106">
        <v>156316400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100554464.4027178</v>
      </c>
      <c r="C46" s="109">
        <v>156068095.23865351</v>
      </c>
      <c r="D46" s="106">
        <v>104219256.7</v>
      </c>
      <c r="E46" s="106">
        <v>154218619.69999999</v>
      </c>
      <c r="F46" s="106">
        <v>97313664</v>
      </c>
      <c r="G46" s="106">
        <v>156316400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115421215.99999996</v>
      </c>
      <c r="C47" s="109">
        <v>156215433.60000011</v>
      </c>
      <c r="D47" s="106">
        <v>117909900.40000001</v>
      </c>
      <c r="E47" s="106">
        <v>155550959.80000001</v>
      </c>
      <c r="F47" s="106">
        <v>111022780</v>
      </c>
      <c r="G47" s="106">
        <v>156316400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130665520.4796644</v>
      </c>
      <c r="C48" s="109">
        <v>156257068.38888568</v>
      </c>
      <c r="D48" s="106">
        <v>131065693.09999999</v>
      </c>
      <c r="E48" s="106">
        <v>155905053</v>
      </c>
      <c r="F48" s="106">
        <v>127810719</v>
      </c>
      <c r="G48" s="106">
        <v>156316400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143083767.5999999</v>
      </c>
      <c r="C49" s="109">
        <v>156279843.20000014</v>
      </c>
      <c r="D49" s="106">
        <v>142241166.59999999</v>
      </c>
      <c r="E49" s="106">
        <v>156237015.40000001</v>
      </c>
      <c r="F49" s="106">
        <v>140007820</v>
      </c>
      <c r="G49" s="106">
        <v>156316400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150406612.04630145</v>
      </c>
      <c r="C50" s="106">
        <v>156297433.90188694</v>
      </c>
      <c r="D50" s="106">
        <v>150226547.69999999</v>
      </c>
      <c r="E50" s="106">
        <v>156237015.40000001</v>
      </c>
      <c r="F50" s="106">
        <v>149621216</v>
      </c>
      <c r="G50" s="106">
        <v>156316400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154439904.40000001</v>
      </c>
      <c r="C51" s="106">
        <v>156307696.00000015</v>
      </c>
      <c r="D51" s="106">
        <v>154185033.80000001</v>
      </c>
      <c r="E51" s="106">
        <v>156237015.40000001</v>
      </c>
      <c r="F51" s="106">
        <v>154374224</v>
      </c>
      <c r="G51" s="106">
        <v>156316400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155616199.16376346</v>
      </c>
      <c r="C52" s="106"/>
      <c r="D52" s="106">
        <v>155595221.40000001</v>
      </c>
      <c r="E52" s="106">
        <v>156325538.69999999</v>
      </c>
      <c r="F52" s="106">
        <v>155873872</v>
      </c>
      <c r="G52" s="106">
        <v>156316400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156130994.00000012</v>
      </c>
      <c r="C53" s="106"/>
      <c r="D53" s="106">
        <v>156214884.59999999</v>
      </c>
      <c r="E53" s="106">
        <v>156237015.40000001</v>
      </c>
      <c r="F53" s="106">
        <v>156272147</v>
      </c>
      <c r="G53" s="106">
        <v>156316400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156244987.99772668</v>
      </c>
      <c r="C54" s="106"/>
      <c r="D54" s="106">
        <v>156259146.19999999</v>
      </c>
      <c r="E54" s="106">
        <v>156192753.80000001</v>
      </c>
      <c r="F54" s="106">
        <v>156316400</v>
      </c>
      <c r="G54" s="106">
        <v>156316400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156294273.60000014</v>
      </c>
      <c r="C55" s="106"/>
      <c r="D55" s="106">
        <v>156303407.90000001</v>
      </c>
      <c r="E55" s="106">
        <v>156148492.09999999</v>
      </c>
      <c r="F55" s="106">
        <v>156316400</v>
      </c>
      <c r="G55" s="106">
        <v>156316400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11.612869060167474</v>
      </c>
      <c r="C57" s="37">
        <f t="shared" si="1"/>
        <v>6.4447946959841049</v>
      </c>
      <c r="D57" s="37">
        <f t="shared" si="1"/>
        <v>11.39465867619198</v>
      </c>
      <c r="E57" s="37">
        <f t="shared" si="1"/>
        <v>7.4484083268874581</v>
      </c>
      <c r="F57" s="37">
        <f t="shared" si="1"/>
        <v>11.889767582621975</v>
      </c>
      <c r="G57" s="37">
        <f t="shared" si="1"/>
        <v>5.9447694339436055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156316400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27920.987392383504</v>
      </c>
      <c r="D30" s="106">
        <v>1035904.8</v>
      </c>
      <c r="E30" s="106">
        <v>7016587.2999999998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110678.39999999992</v>
      </c>
      <c r="D31" s="106">
        <v>1395035.8</v>
      </c>
      <c r="E31" s="106">
        <v>14759918.4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42883.258710622387</v>
      </c>
      <c r="C32" s="106">
        <v>3937612.4908195199</v>
      </c>
      <c r="D32" s="106">
        <v>2990727.7</v>
      </c>
      <c r="E32" s="106">
        <v>23964527.300000001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166017.59999999992</v>
      </c>
      <c r="C33" s="106">
        <v>12182102.799999988</v>
      </c>
      <c r="D33" s="106">
        <v>6737734.7000000002</v>
      </c>
      <c r="E33" s="106">
        <v>32517117.800000001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1621597.6011343999</v>
      </c>
      <c r="C34" s="106">
        <v>28194792.834592313</v>
      </c>
      <c r="D34" s="106">
        <v>13437218.6</v>
      </c>
      <c r="E34" s="106">
        <v>40076757.799999997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4997220.3999999985</v>
      </c>
      <c r="C35" s="106">
        <v>46716404.799999982</v>
      </c>
      <c r="D35" s="106">
        <v>22133399.5</v>
      </c>
      <c r="E35" s="106">
        <v>48183692.700000003</v>
      </c>
      <c r="F35" s="106">
        <v>2153068</v>
      </c>
      <c r="G35" s="106">
        <v>53532566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14664113.822711335</v>
      </c>
      <c r="C36" s="106">
        <v>59568022.997342087</v>
      </c>
      <c r="D36" s="106">
        <v>30057954</v>
      </c>
      <c r="E36" s="106">
        <v>56359030.200000003</v>
      </c>
      <c r="F36" s="106">
        <v>11186169</v>
      </c>
      <c r="G36" s="106">
        <v>61864886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28266303.999999985</v>
      </c>
      <c r="C37" s="106">
        <v>70155901.199999958</v>
      </c>
      <c r="D37" s="106">
        <v>38622420.5</v>
      </c>
      <c r="E37" s="106">
        <v>65269055.399999999</v>
      </c>
      <c r="F37" s="106">
        <v>31852704</v>
      </c>
      <c r="G37" s="106">
        <v>78012787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40762648.330509342</v>
      </c>
      <c r="C38" s="106">
        <v>77887262.708027244</v>
      </c>
      <c r="D38" s="106">
        <v>46236967.399999999</v>
      </c>
      <c r="E38" s="106">
        <v>72333532.299999997</v>
      </c>
      <c r="F38" s="106">
        <v>46010073</v>
      </c>
      <c r="G38" s="106">
        <v>87109785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52501597.599999964</v>
      </c>
      <c r="C39" s="106">
        <v>85947793.59999992</v>
      </c>
      <c r="D39" s="106">
        <v>53384112</v>
      </c>
      <c r="E39" s="106">
        <v>78144328.099999994</v>
      </c>
      <c r="F39" s="106">
        <v>53866636</v>
      </c>
      <c r="G39" s="106">
        <v>90369926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62155269.995613545</v>
      </c>
      <c r="C40" s="108">
        <v>97957711.154290259</v>
      </c>
      <c r="D40" s="106">
        <v>61380231.200000003</v>
      </c>
      <c r="E40" s="106">
        <v>83148794.599999994</v>
      </c>
      <c r="F40" s="106">
        <v>60981436</v>
      </c>
      <c r="G40" s="106">
        <v>99277324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70585893.599999964</v>
      </c>
      <c r="C41" s="109">
        <v>113919706.79999994</v>
      </c>
      <c r="D41" s="106">
        <v>68075397.5</v>
      </c>
      <c r="E41" s="106">
        <v>94885519.5</v>
      </c>
      <c r="F41" s="106">
        <v>70777833</v>
      </c>
      <c r="G41" s="106">
        <v>123546412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77835346.755859122</v>
      </c>
      <c r="C42" s="110">
        <v>141754181.12580645</v>
      </c>
      <c r="D42" s="106">
        <v>74325293.900000006</v>
      </c>
      <c r="E42" s="106">
        <v>113814425.3</v>
      </c>
      <c r="F42" s="106">
        <v>80993030</v>
      </c>
      <c r="G42" s="106">
        <v>154959475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84646445.599999949</v>
      </c>
      <c r="C43" s="109">
        <v>164392431.5999999</v>
      </c>
      <c r="D43" s="106">
        <v>80913499.5</v>
      </c>
      <c r="E43" s="106">
        <v>136858877.40000001</v>
      </c>
      <c r="F43" s="106">
        <v>88539830</v>
      </c>
      <c r="G43" s="106">
        <v>172902748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90982577.478262708</v>
      </c>
      <c r="C44" s="109">
        <v>170688804.8193219</v>
      </c>
      <c r="D44" s="106">
        <v>88015916.799999997</v>
      </c>
      <c r="E44" s="106">
        <v>155731951.19999999</v>
      </c>
      <c r="F44" s="106">
        <v>92355600</v>
      </c>
      <c r="G44" s="106">
        <v>176442787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98720239.599999949</v>
      </c>
      <c r="C45" s="109">
        <v>173346877.99999973</v>
      </c>
      <c r="D45" s="106">
        <v>101221245.8</v>
      </c>
      <c r="E45" s="106">
        <v>167879398.30000001</v>
      </c>
      <c r="F45" s="106">
        <v>99649593</v>
      </c>
      <c r="G45" s="106">
        <v>176708793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113590629.45911671</v>
      </c>
      <c r="C46" s="109">
        <v>173584385.61819926</v>
      </c>
      <c r="D46" s="106">
        <v>116303972.8</v>
      </c>
      <c r="E46" s="106">
        <v>171536179.19999999</v>
      </c>
      <c r="F46" s="106">
        <v>108932035</v>
      </c>
      <c r="G46" s="106">
        <v>176758800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131392901.19999993</v>
      </c>
      <c r="C47" s="109">
        <v>173687991.99999994</v>
      </c>
      <c r="D47" s="106">
        <v>132999588.7</v>
      </c>
      <c r="E47" s="106">
        <v>173052364.09999999</v>
      </c>
      <c r="F47" s="106">
        <v>122592124</v>
      </c>
      <c r="G47" s="106">
        <v>176758800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148446615.69075754</v>
      </c>
      <c r="C48" s="109">
        <v>173737302.72643024</v>
      </c>
      <c r="D48" s="106">
        <v>148456176</v>
      </c>
      <c r="E48" s="106">
        <v>173347565.5</v>
      </c>
      <c r="F48" s="106">
        <v>141379257</v>
      </c>
      <c r="G48" s="106">
        <v>176758800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161617183.99999988</v>
      </c>
      <c r="C49" s="109">
        <v>173761970.4000001</v>
      </c>
      <c r="D49" s="106">
        <v>161059920.80000001</v>
      </c>
      <c r="E49" s="106">
        <v>173470566.09999999</v>
      </c>
      <c r="F49" s="106">
        <v>158193916</v>
      </c>
      <c r="G49" s="106">
        <v>176758800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168692598.98177996</v>
      </c>
      <c r="C50" s="106">
        <v>173771661.13777792</v>
      </c>
      <c r="D50" s="106">
        <v>168771171.80000001</v>
      </c>
      <c r="E50" s="106">
        <v>173561177.80000001</v>
      </c>
      <c r="F50" s="106">
        <v>169754428</v>
      </c>
      <c r="G50" s="106">
        <v>176758800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172375425.60000002</v>
      </c>
      <c r="C51" s="106">
        <v>173775598.00000015</v>
      </c>
      <c r="D51" s="106">
        <v>171965871.59999999</v>
      </c>
      <c r="E51" s="106">
        <v>173536577.69999999</v>
      </c>
      <c r="F51" s="106">
        <v>174162633</v>
      </c>
      <c r="G51" s="106">
        <v>176758800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173273631.83220604</v>
      </c>
      <c r="C52" s="106"/>
      <c r="D52" s="106">
        <v>173470566.09999999</v>
      </c>
      <c r="E52" s="106">
        <v>173585778</v>
      </c>
      <c r="F52" s="106">
        <v>176310825</v>
      </c>
      <c r="G52" s="106">
        <v>176758800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173661739.2000002</v>
      </c>
      <c r="C53" s="106"/>
      <c r="D53" s="106">
        <v>173667367.09999999</v>
      </c>
      <c r="E53" s="106">
        <v>173814967.80000001</v>
      </c>
      <c r="F53" s="106">
        <v>176608780</v>
      </c>
      <c r="G53" s="106">
        <v>176758800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173765455.19333857</v>
      </c>
      <c r="C54" s="106"/>
      <c r="D54" s="106">
        <v>173790367.69999999</v>
      </c>
      <c r="E54" s="106">
        <v>173593566.69999999</v>
      </c>
      <c r="F54" s="106">
        <v>176758800</v>
      </c>
      <c r="G54" s="106">
        <v>176758800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173804800.00000018</v>
      </c>
      <c r="C55" s="106"/>
      <c r="D55" s="106">
        <v>173839567.90000001</v>
      </c>
      <c r="E55" s="106">
        <v>173544366.5</v>
      </c>
      <c r="F55" s="106">
        <v>176758800</v>
      </c>
      <c r="G55" s="106">
        <v>176758800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11.471573382372879</v>
      </c>
      <c r="C57" s="37">
        <f t="shared" si="1"/>
        <v>6.3008410002080728</v>
      </c>
      <c r="D57" s="37">
        <f t="shared" si="1"/>
        <v>11.335851088028834</v>
      </c>
      <c r="E57" s="37">
        <f t="shared" si="1"/>
        <v>7.3616891227574826</v>
      </c>
      <c r="F57" s="37">
        <f t="shared" si="1"/>
        <v>11.935627373509222</v>
      </c>
      <c r="G57" s="37">
        <f t="shared" si="1"/>
        <v>5.9297712600995514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173804800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0"/>
  <sheetViews>
    <sheetView zoomScale="70" zoomScaleNormal="70" workbookViewId="0">
      <selection activeCell="B60" sqref="B6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22840.800921798698</v>
      </c>
      <c r="D30" s="106">
        <v>1083600.7</v>
      </c>
      <c r="E30" s="106">
        <v>6388407.2999999998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90594.399999999951</v>
      </c>
      <c r="D31" s="106">
        <v>1582753.4</v>
      </c>
      <c r="E31" s="106">
        <v>14677605.9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12367.274219846031</v>
      </c>
      <c r="C32" s="106">
        <v>3318709.6176341437</v>
      </c>
      <c r="D32" s="106">
        <v>2839041.4</v>
      </c>
      <c r="E32" s="106">
        <v>24751275.100000001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48781.599999999962</v>
      </c>
      <c r="C33" s="106">
        <v>10675475.999999993</v>
      </c>
      <c r="D33" s="106">
        <v>6278638.0999999996</v>
      </c>
      <c r="E33" s="106">
        <v>34833955.600000001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1019458.4005129683</v>
      </c>
      <c r="C34" s="106">
        <v>28555006.415583055</v>
      </c>
      <c r="D34" s="106">
        <v>12790724.5</v>
      </c>
      <c r="E34" s="106">
        <v>43738285.299999997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3461316.7999999984</v>
      </c>
      <c r="C35" s="106">
        <v>50158535.199999981</v>
      </c>
      <c r="D35" s="106">
        <v>22060104.800000001</v>
      </c>
      <c r="E35" s="106">
        <v>51847035</v>
      </c>
      <c r="F35" s="106"/>
      <c r="G35" s="106"/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13017869.638250915</v>
      </c>
      <c r="C36" s="106">
        <v>64471327.081764869</v>
      </c>
      <c r="D36" s="106">
        <v>31671614.300000001</v>
      </c>
      <c r="E36" s="106">
        <v>60920201.600000001</v>
      </c>
      <c r="F36" s="106"/>
      <c r="G36" s="106"/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27639414.799999978</v>
      </c>
      <c r="C37" s="106">
        <v>76485855.599999994</v>
      </c>
      <c r="D37" s="106">
        <v>41600275.299999997</v>
      </c>
      <c r="E37" s="106">
        <v>70616059.200000003</v>
      </c>
      <c r="F37" s="106"/>
      <c r="G37" s="106"/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42312491.315714821</v>
      </c>
      <c r="C38" s="106">
        <v>86313777.057610184</v>
      </c>
      <c r="D38" s="106">
        <v>49924813.799999997</v>
      </c>
      <c r="E38" s="106">
        <v>79669509.900000006</v>
      </c>
      <c r="F38" s="106">
        <v>50393968</v>
      </c>
      <c r="G38" s="106">
        <v>97078176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56327893.599999957</v>
      </c>
      <c r="C39" s="106">
        <v>95973890.799999908</v>
      </c>
      <c r="D39" s="106">
        <v>57746248.399999999</v>
      </c>
      <c r="E39" s="106">
        <v>86752033.599999994</v>
      </c>
      <c r="F39" s="106">
        <v>59504905</v>
      </c>
      <c r="G39" s="106">
        <v>100000819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67011820.519317769</v>
      </c>
      <c r="C40" s="108">
        <v>106576637.3282858</v>
      </c>
      <c r="D40" s="106">
        <v>66380983.399999999</v>
      </c>
      <c r="E40" s="106">
        <v>92011541.5</v>
      </c>
      <c r="F40" s="106">
        <v>67128198</v>
      </c>
      <c r="G40" s="106">
        <v>108780560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76387269.599999949</v>
      </c>
      <c r="C41" s="109">
        <v>120518457.99999996</v>
      </c>
      <c r="D41" s="106">
        <v>74795675.900000006</v>
      </c>
      <c r="E41" s="106">
        <v>101069689.09999999</v>
      </c>
      <c r="F41" s="106">
        <v>77204508</v>
      </c>
      <c r="G41" s="106">
        <v>131386803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85336993.396683484</v>
      </c>
      <c r="C42" s="110">
        <v>152755536.62446472</v>
      </c>
      <c r="D42" s="106">
        <v>81935412.700000003</v>
      </c>
      <c r="E42" s="106">
        <v>119429956.40000001</v>
      </c>
      <c r="F42" s="106">
        <v>88997270</v>
      </c>
      <c r="G42" s="106">
        <v>166081974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93341024.799999937</v>
      </c>
      <c r="C43" s="109">
        <v>181993916.39999992</v>
      </c>
      <c r="D43" s="106">
        <v>89046966.200000003</v>
      </c>
      <c r="E43" s="106">
        <v>145920201.59999999</v>
      </c>
      <c r="F43" s="106">
        <v>96934345</v>
      </c>
      <c r="G43" s="106">
        <v>189676809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99269401.744669363</v>
      </c>
      <c r="C44" s="109">
        <v>191836992.23456252</v>
      </c>
      <c r="D44" s="106">
        <v>96445935.599999994</v>
      </c>
      <c r="E44" s="106">
        <v>169155754.40000001</v>
      </c>
      <c r="F44" s="106">
        <v>102254457</v>
      </c>
      <c r="G44" s="106">
        <v>196111728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106151145.59999995</v>
      </c>
      <c r="C45" s="109">
        <v>196206449.19999978</v>
      </c>
      <c r="D45" s="106">
        <v>106920499.3</v>
      </c>
      <c r="E45" s="106">
        <v>186639057.40000001</v>
      </c>
      <c r="F45" s="106">
        <v>107269292</v>
      </c>
      <c r="G45" s="106">
        <v>196965600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120327153.70384707</v>
      </c>
      <c r="C46" s="109">
        <v>196645515.14449963</v>
      </c>
      <c r="D46" s="106">
        <v>124299032.59999999</v>
      </c>
      <c r="E46" s="106">
        <v>193467045.40000001</v>
      </c>
      <c r="F46" s="106">
        <v>117193468</v>
      </c>
      <c r="G46" s="106">
        <v>196965600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138840289.99999994</v>
      </c>
      <c r="C47" s="109">
        <v>196829075.9999997</v>
      </c>
      <c r="D47" s="106">
        <v>143272777.80000001</v>
      </c>
      <c r="E47" s="106">
        <v>195602152.40000001</v>
      </c>
      <c r="F47" s="106">
        <v>134414739</v>
      </c>
      <c r="G47" s="106">
        <v>196965600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160221720.65127131</v>
      </c>
      <c r="C48" s="109">
        <v>196893799.16967243</v>
      </c>
      <c r="D48" s="106">
        <v>161890282.09999999</v>
      </c>
      <c r="E48" s="106">
        <v>196419504.69999999</v>
      </c>
      <c r="F48" s="106">
        <v>152769036</v>
      </c>
      <c r="G48" s="106">
        <v>196965600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178296930.39999992</v>
      </c>
      <c r="C49" s="109">
        <v>196928165.99999982</v>
      </c>
      <c r="D49" s="106">
        <v>177725514.69999999</v>
      </c>
      <c r="E49" s="106">
        <v>196726193.19999999</v>
      </c>
      <c r="F49" s="106">
        <v>172381971</v>
      </c>
      <c r="G49" s="106">
        <v>196965600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188436463.90676627</v>
      </c>
      <c r="C50" s="106">
        <v>196950874.12499988</v>
      </c>
      <c r="D50" s="106">
        <v>188402803.80000001</v>
      </c>
      <c r="E50" s="106">
        <v>196837716.30000001</v>
      </c>
      <c r="F50" s="106">
        <v>186883283</v>
      </c>
      <c r="G50" s="106">
        <v>196965600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194063863.19999984</v>
      </c>
      <c r="C51" s="106">
        <v>196961195.99999988</v>
      </c>
      <c r="D51" s="106">
        <v>193917492.30000001</v>
      </c>
      <c r="E51" s="106">
        <v>196837716.30000001</v>
      </c>
      <c r="F51" s="106">
        <v>192831161</v>
      </c>
      <c r="G51" s="106">
        <v>196965600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195866571.53680536</v>
      </c>
      <c r="C52" s="106"/>
      <c r="D52" s="106">
        <v>196189100.19999999</v>
      </c>
      <c r="E52" s="106">
        <v>196837716.30000001</v>
      </c>
      <c r="F52" s="106">
        <v>196149862</v>
      </c>
      <c r="G52" s="106">
        <v>196965600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196676200.79999986</v>
      </c>
      <c r="C53" s="106"/>
      <c r="D53" s="106">
        <v>196642550.90000001</v>
      </c>
      <c r="E53" s="106">
        <v>196837716.30000001</v>
      </c>
      <c r="F53" s="106">
        <v>196854099</v>
      </c>
      <c r="G53" s="106">
        <v>196965600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196879434.46452102</v>
      </c>
      <c r="C54" s="106"/>
      <c r="D54" s="106">
        <v>196893477.90000001</v>
      </c>
      <c r="E54" s="106">
        <v>196837716.30000001</v>
      </c>
      <c r="F54" s="106">
        <v>196965600</v>
      </c>
      <c r="G54" s="106">
        <v>196965600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196958631.19999987</v>
      </c>
      <c r="C55" s="106"/>
      <c r="D55" s="106">
        <v>196949239.40000001</v>
      </c>
      <c r="E55" s="106">
        <v>196837716.30000001</v>
      </c>
      <c r="F55" s="106">
        <v>196965600</v>
      </c>
      <c r="G55" s="106">
        <v>196965600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11.951295289372984</v>
      </c>
      <c r="C57" s="37">
        <f t="shared" si="1"/>
        <v>6.5676406694806708</v>
      </c>
      <c r="D57" s="37">
        <f t="shared" si="1"/>
        <v>11.729718684729773</v>
      </c>
      <c r="E57" s="37">
        <f t="shared" si="1"/>
        <v>7.7169380478815608</v>
      </c>
      <c r="F57" s="37">
        <f t="shared" si="1"/>
        <v>12.198629953716662</v>
      </c>
      <c r="G57" s="37">
        <f t="shared" si="1"/>
        <v>6.2057239194085358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196965600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490C70896FE44B585B27042C1902E" ma:contentTypeVersion="6" ma:contentTypeDescription="Create a new document." ma:contentTypeScope="" ma:versionID="058d515e6e54710be18edb783425e4a1">
  <xsd:schema xmlns:xsd="http://www.w3.org/2001/XMLSchema" xmlns:xs="http://www.w3.org/2001/XMLSchema" xmlns:p="http://schemas.microsoft.com/office/2006/metadata/properties" xmlns:ns3="0a7eee33-d5a7-4cb2-80c8-11a0b9466fa1" targetNamespace="http://schemas.microsoft.com/office/2006/metadata/properties" ma:root="true" ma:fieldsID="4cd2d306a473876f5d333b42e4b4c0ab" ns3:_="">
    <xsd:import namespace="0a7eee33-d5a7-4cb2-80c8-11a0b9466fa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eee33-d5a7-4cb2-80c8-11a0b9466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751AF-AA70-4621-BC2B-4DD7323217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A3805C6-0997-4970-BFAD-00005E6FB1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B65725-49ED-4A81-8944-E1519A994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eee33-d5a7-4cb2-80c8-11a0b9466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Title</vt:lpstr>
      <vt:lpstr>Summary</vt:lpstr>
      <vt:lpstr>5 MHz</vt:lpstr>
      <vt:lpstr>10 MHz</vt:lpstr>
      <vt:lpstr>15 MHz</vt:lpstr>
      <vt:lpstr>20 MHz</vt:lpstr>
      <vt:lpstr>25 MHz</vt:lpstr>
      <vt:lpstr>30 MHz</vt:lpstr>
      <vt:lpstr>40 MHz</vt:lpstr>
      <vt:lpstr>50 MHz</vt:lpstr>
      <vt:lpstr>60 MHz</vt:lpstr>
      <vt:lpstr>80 MHz</vt:lpstr>
      <vt:lpstr>90 MHz</vt:lpstr>
      <vt:lpstr>100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Qualcomm User</cp:lastModifiedBy>
  <dcterms:created xsi:type="dcterms:W3CDTF">2019-11-11T10:49:25Z</dcterms:created>
  <dcterms:modified xsi:type="dcterms:W3CDTF">2019-11-19T16:11:06Z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1c1513c2-e26c-4e86-8612-70533415d2f9</vt:lpwstr>
  </property>
  <property fmtid="{D5CDD505-2E9C-101B-9397-08002B2CF9AE}" pid="3" name="CTP_TimeStamp">
    <vt:lpwstr>2019-11-11 12:50:56Z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ContentTypeId">
    <vt:lpwstr>0x010100EDC490C70896FE44B585B27042C1902E</vt:lpwstr>
  </property>
  <property fmtid="{D5CDD505-2E9C-101B-9397-08002B2CF9AE}" pid="9" name="_2015_ms_pID_725343">
    <vt:lpwstr>(2)cdl0Lv/o9NrHj0gRs2442aY0BEOtY1eAezJWpXaXXmyTvSuiFBq0/JDIzbD4yOQfTZwjgMQo
TP1Na36tIclRUT/5yiPzZHeS1/zef40JV00Gh5qd9+ia3iLRwsj6HcNuR0QHgln9+qx7qv4g
+slrJ/RbgoiHOWR1PU/QtpMzyHUenJsBSshv1RT5V8mFAVXas78TWzhpD6aeJF1UBgbgh0ci
rXuN8BzKGQilH6Qx28</vt:lpwstr>
  </property>
  <property fmtid="{D5CDD505-2E9C-101B-9397-08002B2CF9AE}" pid="10" name="_2015_ms_pID_7253431">
    <vt:lpwstr>JAr1iLolnyeQ4auTMWIvkbDJ1A56M869gMQbwCmqUPl6p8XfNy0gqs
aFx6NbMALN6yntuqMBRDGHTH4SpAZi3uNYipMqyMS6dtxJXXUB0+XmaqQ0bqMUlA1Sn5NBkd
YlZ0Uk78wEtYB59VrBC82/P3AS2ilqHqPOsSg8B5aa2PGoWUw2J5T5e6YjR1QJ0VqZI=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1573236553</vt:lpwstr>
  </property>
  <property fmtid="{D5CDD505-2E9C-101B-9397-08002B2CF9AE}" pid="15" name="_AdHocReviewCycleID">
    <vt:i4>920976163</vt:i4>
  </property>
  <property fmtid="{D5CDD505-2E9C-101B-9397-08002B2CF9AE}" pid="16" name="_NewReviewCycle">
    <vt:lpwstr/>
  </property>
  <property fmtid="{D5CDD505-2E9C-101B-9397-08002B2CF9AE}" pid="17" name="_EmailSubject">
    <vt:lpwstr>[NR Rel-16 UE Demod] Simulation results collection for Normal CA FR1 requirements</vt:lpwstr>
  </property>
  <property fmtid="{D5CDD505-2E9C-101B-9397-08002B2CF9AE}" pid="18" name="_AuthorEmail">
    <vt:lpwstr>gnigam@qti.qualcomm.com</vt:lpwstr>
  </property>
  <property fmtid="{D5CDD505-2E9C-101B-9397-08002B2CF9AE}" pid="19" name="_AuthorEmailDisplayName">
    <vt:lpwstr>Gaurav Nigam</vt:lpwstr>
  </property>
</Properties>
</file>